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wopi.dropbox.com/wopi/files/oid_1224979211418249216/WOPIServiceId_TP_DROPBOX_PLUS/WOPIUserId_-/"/>
    </mc:Choice>
  </mc:AlternateContent>
  <xr:revisionPtr revIDLastSave="1" documentId="13_ncr:1_{C2FFE846-3F87-4505-B436-9606D50EB207}" xr6:coauthVersionLast="47" xr6:coauthVersionMax="47" xr10:uidLastSave="{C32545BF-4756-48BA-9009-011528AB10AB}"/>
  <bookViews>
    <workbookView xWindow="28680" yWindow="-120" windowWidth="29040" windowHeight="15720" xr2:uid="{A7A395BF-F1BD-4602-826A-29AD867CA4EB}"/>
  </bookViews>
  <sheets>
    <sheet name="Total Borrower(s) Income" sheetId="5" r:id="rId1"/>
    <sheet name="Borrower" sheetId="1" r:id="rId2"/>
    <sheet name="Coborrower or Spouse" sheetId="9" r:id="rId3"/>
    <sheet name="Dropdowns" sheetId="6" state="hidden" r:id="rId4"/>
    <sheet name="Income Calculation Guide" sheetId="7" r:id="rId5"/>
    <sheet name="Income Limits 2026" sheetId="8" state="hidden" r:id="rId6"/>
  </sheets>
  <definedNames>
    <definedName name="_xlnm.Print_Area" localSheetId="1">Borrower!$B$9:$G$52</definedName>
    <definedName name="_xlnm.Print_Area" localSheetId="2">'Coborrower or Spouse'!$B$6:$G$49</definedName>
    <definedName name="_xlnm.Print_Area" localSheetId="0">'Total Borrower(s) Income'!$B$11:$F$17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9" l="1"/>
  <c r="F35" i="9"/>
  <c r="G35" i="9" s="1"/>
  <c r="E36" i="9"/>
  <c r="F36" i="9"/>
  <c r="G36" i="9"/>
  <c r="E37" i="9"/>
  <c r="G37" i="9" s="1"/>
  <c r="F37" i="9"/>
  <c r="E38" i="9"/>
  <c r="F38" i="9"/>
  <c r="G38" i="9"/>
  <c r="E39" i="9"/>
  <c r="F39" i="9"/>
  <c r="G39" i="9" s="1"/>
  <c r="E40" i="9"/>
  <c r="F40" i="9"/>
  <c r="G40" i="9"/>
  <c r="E41" i="9"/>
  <c r="G41" i="9" s="1"/>
  <c r="F41" i="9"/>
  <c r="E42" i="9"/>
  <c r="F42" i="9"/>
  <c r="G42" i="9"/>
  <c r="E43" i="9"/>
  <c r="F43" i="9"/>
  <c r="G43" i="9" s="1"/>
  <c r="E44" i="9"/>
  <c r="F44" i="9"/>
  <c r="G44" i="9"/>
  <c r="E45" i="9"/>
  <c r="G45" i="9" s="1"/>
  <c r="F45" i="9"/>
  <c r="E46" i="9"/>
  <c r="F46" i="9"/>
  <c r="G46" i="9"/>
  <c r="E47" i="9"/>
  <c r="F47" i="9"/>
  <c r="G47" i="9" s="1"/>
  <c r="E48" i="9"/>
  <c r="F48" i="9"/>
  <c r="G48" i="9"/>
  <c r="C50" i="9"/>
  <c r="G50" i="9" s="1"/>
  <c r="F31" i="9"/>
  <c r="F30" i="9"/>
  <c r="F29" i="9"/>
  <c r="F28" i="9"/>
  <c r="F27" i="9"/>
  <c r="F26" i="9"/>
  <c r="F23" i="9" a="1"/>
  <c r="F22" i="9" a="1"/>
  <c r="F21" i="9" a="1"/>
  <c r="F20" i="9" a="1"/>
  <c r="F19" i="9" a="1"/>
  <c r="F18" i="9" a="1"/>
  <c r="F17" i="9" a="1"/>
  <c r="F16" i="9" a="1"/>
  <c r="F15" i="9" a="1"/>
  <c r="F14" i="9" a="1"/>
  <c r="F13" i="9" a="1"/>
  <c r="F12" i="9" a="1"/>
  <c r="F11" i="9" a="1"/>
  <c r="G2" i="9"/>
  <c r="F5" i="5"/>
  <c r="G5" i="1" s="1"/>
  <c r="F38" i="1"/>
  <c r="E38" i="1"/>
  <c r="F14" i="1" a="1"/>
  <c r="G2" i="1"/>
  <c r="F26" i="1" a="1"/>
  <c r="F25" i="1" a="1"/>
  <c r="F24" i="1" a="1"/>
  <c r="F23" i="1" a="1"/>
  <c r="F22" i="1" a="1"/>
  <c r="F21" i="1" a="1"/>
  <c r="F20" i="1" a="1"/>
  <c r="F19" i="1" a="1"/>
  <c r="F18" i="1" a="1"/>
  <c r="F17" i="1" a="1"/>
  <c r="F16" i="1" a="1"/>
  <c r="F15" i="1" a="1"/>
  <c r="F34" i="1"/>
  <c r="F33" i="1"/>
  <c r="F32" i="1"/>
  <c r="F31" i="1"/>
  <c r="F30" i="1"/>
  <c r="G4" i="1"/>
  <c r="H129" i="7"/>
  <c r="J129" i="7" s="1"/>
  <c r="H115" i="7"/>
  <c r="J115" i="7" s="1"/>
  <c r="H101" i="7"/>
  <c r="J101" i="7" s="1"/>
  <c r="H88" i="7"/>
  <c r="J88" i="7" s="1"/>
  <c r="H75" i="7"/>
  <c r="J75" i="7" s="1"/>
  <c r="F32" i="9" l="1"/>
  <c r="G52" i="9" s="1"/>
  <c r="F12" i="5" s="1"/>
  <c r="H64" i="7"/>
  <c r="J64" i="7" s="1"/>
  <c r="H53" i="7"/>
  <c r="J53" i="7" s="1"/>
  <c r="H42" i="7"/>
  <c r="J42" i="7" s="1"/>
  <c r="H31" i="7"/>
  <c r="J31" i="7" s="1"/>
  <c r="F21" i="7"/>
  <c r="J21" i="7" s="1"/>
  <c r="H21" i="7" s="1"/>
  <c r="F10" i="7"/>
  <c r="J10" i="7" s="1"/>
  <c r="H10" i="7" s="1"/>
  <c r="C53" i="1"/>
  <c r="F47" i="1"/>
  <c r="E47" i="1"/>
  <c r="F46" i="1"/>
  <c r="E46" i="1"/>
  <c r="F45" i="1"/>
  <c r="E45" i="1"/>
  <c r="F44" i="1"/>
  <c r="E44" i="1"/>
  <c r="F43" i="1"/>
  <c r="E43" i="1"/>
  <c r="F51" i="1"/>
  <c r="E51" i="1"/>
  <c r="F50" i="1"/>
  <c r="E50" i="1"/>
  <c r="F49" i="1"/>
  <c r="E49" i="1"/>
  <c r="F48" i="1"/>
  <c r="E48" i="1"/>
  <c r="F42" i="1"/>
  <c r="E42" i="1"/>
  <c r="F41" i="1"/>
  <c r="E41" i="1"/>
  <c r="F40" i="1"/>
  <c r="E40" i="1"/>
  <c r="F39" i="1"/>
  <c r="E39" i="1"/>
  <c r="F29" i="1"/>
  <c r="G39" i="1" l="1"/>
  <c r="G50" i="1"/>
  <c r="G44" i="1"/>
  <c r="G41" i="1"/>
  <c r="G49" i="1"/>
  <c r="G43" i="1"/>
  <c r="G46" i="1"/>
  <c r="G47" i="1"/>
  <c r="G40" i="1"/>
  <c r="G38" i="1"/>
  <c r="G45" i="1"/>
  <c r="G42" i="1"/>
  <c r="G51" i="1"/>
  <c r="G48" i="1"/>
  <c r="F35" i="1"/>
  <c r="G53" i="1" l="1"/>
  <c r="G55" i="1" s="1"/>
  <c r="F11" i="5" s="1"/>
  <c r="F14" i="5" l="1"/>
  <c r="F7" i="5" s="1"/>
  <c r="F23" i="9"/>
  <c r="F22" i="9"/>
  <c r="F21" i="9"/>
  <c r="F20" i="9"/>
  <c r="F19" i="9"/>
  <c r="F18" i="9"/>
  <c r="F17" i="9"/>
  <c r="F16" i="9"/>
  <c r="F15" i="9"/>
  <c r="F14" i="9"/>
  <c r="F13" i="9"/>
  <c r="F12" i="9"/>
  <c r="F11" i="9"/>
  <c r="F26" i="1"/>
  <c r="F25" i="1"/>
  <c r="F24" i="1"/>
  <c r="F23" i="1"/>
  <c r="F22" i="1"/>
  <c r="F21" i="1"/>
  <c r="F20" i="1"/>
  <c r="F19" i="1"/>
  <c r="F18" i="1"/>
  <c r="F17" i="1"/>
  <c r="F16" i="1"/>
  <c r="F15" i="1"/>
  <c r="F1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<sst xmlns="http://schemas.openxmlformats.org/spreadsheetml/2006/main" count="234" uniqueCount="107">
  <si>
    <t>Property County:</t>
  </si>
  <si>
    <t>Target/NonTarget</t>
  </si>
  <si>
    <t>Eligibility Status:</t>
  </si>
  <si>
    <t>INCOME SOURCES</t>
  </si>
  <si>
    <t>Income Calculation Guide</t>
  </si>
  <si>
    <t>Borrower Name:</t>
  </si>
  <si>
    <t>Employer Name:</t>
  </si>
  <si>
    <t>Pay Frequency</t>
  </si>
  <si>
    <t>Salary - Rate</t>
  </si>
  <si>
    <t>Hours Raise Rec'd</t>
  </si>
  <si>
    <t>Time Worked</t>
  </si>
  <si>
    <t>Monthly Income</t>
  </si>
  <si>
    <t>Comments</t>
  </si>
  <si>
    <t>Other Sources of Income</t>
  </si>
  <si>
    <t>Income Source</t>
  </si>
  <si>
    <t>Salary - Income</t>
  </si>
  <si>
    <t>Time Period</t>
  </si>
  <si>
    <t>Total Job Income</t>
  </si>
  <si>
    <t>Depository Name</t>
  </si>
  <si>
    <t>Account Balance</t>
  </si>
  <si>
    <t>Monthly Imputed Income</t>
  </si>
  <si>
    <t>Income Used</t>
  </si>
  <si>
    <t>Total Account Balances</t>
  </si>
  <si>
    <t>Total Yearly Income</t>
  </si>
  <si>
    <t>CoBorrower/Spouse Name:</t>
  </si>
  <si>
    <t>Household Size</t>
  </si>
  <si>
    <t>Hourly</t>
  </si>
  <si>
    <t>1 Person</t>
  </si>
  <si>
    <t>Target</t>
  </si>
  <si>
    <t>Child Support</t>
  </si>
  <si>
    <t>Weekly</t>
  </si>
  <si>
    <t>2 Persons</t>
  </si>
  <si>
    <t>NonTarget</t>
  </si>
  <si>
    <t>Net Rental Income</t>
  </si>
  <si>
    <t>Bi-Weekly</t>
  </si>
  <si>
    <t>3 Persons</t>
  </si>
  <si>
    <t>Pension, SSI Benefits</t>
  </si>
  <si>
    <t>Semi-Monthly</t>
  </si>
  <si>
    <t>4 Persons</t>
  </si>
  <si>
    <t>VA Compensation</t>
  </si>
  <si>
    <t>Monthly</t>
  </si>
  <si>
    <t>5 Persons</t>
  </si>
  <si>
    <t>Unemployment</t>
  </si>
  <si>
    <t>Annual</t>
  </si>
  <si>
    <t>6 Persons</t>
  </si>
  <si>
    <t>Other</t>
  </si>
  <si>
    <t>Annual to Date</t>
  </si>
  <si>
    <t>7 Persons</t>
  </si>
  <si>
    <t>8 Persons</t>
  </si>
  <si>
    <t>Overtime YTD</t>
  </si>
  <si>
    <t>Bonus-Comm-Tips</t>
  </si>
  <si>
    <t>Projected Raise (Annual)</t>
  </si>
  <si>
    <t>Projected Raise (Hourly)</t>
  </si>
  <si>
    <t>~</t>
  </si>
  <si>
    <t>Hourly Rate Calculation</t>
  </si>
  <si>
    <t>In this example, the borrower works 40 hours per week at a rate of $25 per hour. This is the only source of income.   Using the paystub provided, the borrower has income of $4,333.33 monthly, using the number of hours worked per week, times the rate of pay per hour, times 52 weeks a year, divided by 12 months.</t>
  </si>
  <si>
    <t>Pay Rate</t>
  </si>
  <si>
    <t>Hours Worked</t>
  </si>
  <si>
    <t>Weekly Income</t>
  </si>
  <si>
    <t>Annual Income</t>
  </si>
  <si>
    <t>Weekly Rate Calculation</t>
  </si>
  <si>
    <t>In this example, the borrower earns $800.00 weekly per the provided VOE and paystubs. Use the drop down under Pay Frequency to choose “Weekly”, type in 800.00 for Salary-Rate, press Enter or Tab through, and Monthly Income of $3,466.67 will calculate, resulting in $41,600.00 Total Yearly Income.</t>
  </si>
  <si>
    <t>Bi-Weekly Rate Calculation</t>
  </si>
  <si>
    <t xml:space="preserve">In this example, the borrower earns $1,600.00 Bi-Weekly per the provided VOE and paystubs. Use the drop down under Pay Frequency to choose “Bi-Weekly”, type in 1,600.00 for Salary-Rate, press Enter or Tab through, and Monthly Income of $3,466.67 will calculate, resulting in $41,600.00 Total Yearly Income. </t>
  </si>
  <si>
    <t>Semi-Monthly Rate Calculation</t>
  </si>
  <si>
    <t>In this example, the borrower earns $2,000.00 semi-monthly per the provided VOE and paystubs. Use the drop down under Pay Frequency to choose “Semi-Monthly”, type in 2000.00 for Salary-Rate, press Enter or Tab through, and Monthly Income of $4,000.00 will populate, resulting in $48,000.00 Total Yearly Income.</t>
  </si>
  <si>
    <t>Monthly Rate Calculation</t>
  </si>
  <si>
    <t>In this example, the borrower earns $4000.00 monthly per the provided VOE and paystubs. Use the drop down under Pay Frequency to choose “Monthly”, type in 4000.00 for Salary-Rate, press Enter or Tab through, and Monthly Income of $4,000.00 will populate, resulting in $48,000.00 Total Yearly Income.</t>
  </si>
  <si>
    <t>Annual Rate Calculation</t>
  </si>
  <si>
    <t>In this example, the borrower earns $52,000.00 annually per the provided VOE and paystubs. Use the drop down under Pay Frequency to choose “Annual”, type in 52,000.00 for Salary-Rate, press Enter or Tab through, and Monthly Income of $4333.33 will calculate, resulting in $52,000.00 Total Yearly Income.</t>
  </si>
  <si>
    <t>Annual To Date Rate Calculation</t>
  </si>
  <si>
    <t>In this example, the borrower has earned $45,450.00 per the provided VOE and paystubs as of 9/15/23. The Borrower has worked there since 2022.  Use the drop down under Pay Frequency to choose “Annual to Date”, type in 45450.00 for Salary-Rate, input time worked as 8.5 to reflect the number of months worked annually to date, press Enter or Tab through, and Monthly Income of $5,347.06 will populate, resulting in $64,164.72 Total Yearly Income.</t>
  </si>
  <si>
    <t>Months Worked</t>
  </si>
  <si>
    <t>Overtime YTD Rate Calculation</t>
  </si>
  <si>
    <t>In this example, the borrower earns overtime in addition to his base pay. Per the provided VOE, he has been with his employer since February of 2022 and the VOE has a Good-Through date of 12/15/23. We will focus only on his overtime listed for 2023, which we also verified on his paystubs provided. He has earned $12,345.67 in overtime from 1/1/23 to 12/15/23 (11.5 months).
Use the drop down under Pay Frequency to choose “Overtime YTD”, type in 12345.67 for Salary-Rate, Tab through to Time Worked and type in 11.50 (number of months worked during this calendar year), press Enter or Tab through, and Monthly Income of $1,073.54 will populate. The annualized income for Overtime projections will also calculate in this example.</t>
  </si>
  <si>
    <t>Bonus Commissions Tips Other Rate Calculation</t>
  </si>
  <si>
    <t>In this example, the borrower earns $1500.00 Bonus, Commission, Tips, Other per the provided VOE and paystubs. Use the drop down under Pay Frequency to choose “Bonus-Commission-Tips-Other”, type in $1500.00 for Salary-Rate, press Enter or Tab through, Under Time Worked enter number of months/days through (effective date on the VOE or paystubs i.e., November 30th, 2023)  as 11 in this example, a Monthly Income of $136.36 will calculate, resulting in $1,636.36 Total Yearly projected income.</t>
  </si>
  <si>
    <t>Projected Raise (Annual) Rate Calculation</t>
  </si>
  <si>
    <t>In this example, per the VOE provided for the borrower, he is to earn a $1,200.00 annual raise in March of 2024. Today’s date is 12/15/23, and we project income forward for the next 12 months, so we will add the projected raise for 9.5 months.  
Use the drop down under Pay Frequency to choose “Projected Raise (Annual)”, type in 1200.00 for Salary-Rate, Tab through to Time Worked and type in 9.5, press Enter or Tab through, and Monthly Income of $79.17 will populate. An annual income of $950.00 will calculate.
The calculation uses the total annual projected raise, divided by 12 to obtain a monthly income figure.  The monthly income figure is divided by 12, then multiplied by the number of months entered to give the prorated monthly income figure.</t>
  </si>
  <si>
    <t>Projected Raise (Hourly) Rate Calculation</t>
  </si>
  <si>
    <t>In this example, per the VOE provided for the borrower, he is to earn a $2.00 per hour raise in January of 2024. He is an hourly employee working 40 hours per week. Today’s date is 12/15/23, and we project income forward for the next 12 months, so we will add  the projected raise for 11.5 months.
Use the drop down under Pay Frequency to choose “Projected Raise (Hourly)”, type in 2.00 for Salary-Rate, Tab through to Hours Raise Rec’d and type in 40.00, Tab through to Time Worked and type in 11.5 to reflect the number of months to project foward, press Enter or Tab through, and Monthly Income of 332.22 will populate.  The annual income projected from this raise is $3,986.64.
The calculation uses the total hourly projected raise, multiplied by the hours raise received, multiplied by 52 to determine an annual income, divided by the calculation of time worked divided by 12 to obtain a monthly income figure.  The monthly income figure is multiplied by 12 to determine the annual income generated from the raise.</t>
  </si>
  <si>
    <t>Hours Raised Recd.</t>
  </si>
  <si>
    <t>Apache</t>
  </si>
  <si>
    <t>Cochise</t>
  </si>
  <si>
    <t>Coconino</t>
  </si>
  <si>
    <t>Gila</t>
  </si>
  <si>
    <t>Graham</t>
  </si>
  <si>
    <t>Greenlee</t>
  </si>
  <si>
    <t>La Paz</t>
  </si>
  <si>
    <t>Mohave</t>
  </si>
  <si>
    <t>Navajo</t>
  </si>
  <si>
    <t>Pinal</t>
  </si>
  <si>
    <t>Santa Cruz</t>
  </si>
  <si>
    <t>Yavapai</t>
  </si>
  <si>
    <t>Yuma</t>
  </si>
  <si>
    <t>Arizona Counties</t>
  </si>
  <si>
    <t>Mortgage Assistance Program Income Limit:</t>
  </si>
  <si>
    <t>County</t>
  </si>
  <si>
    <t>Income</t>
  </si>
  <si>
    <t>Income Limit:</t>
  </si>
  <si>
    <t>Borrower Income:</t>
  </si>
  <si>
    <t>CoBorrower/Spouse Income:</t>
  </si>
  <si>
    <t>Borrower Information (Mandatory Completion)</t>
  </si>
  <si>
    <t>Total Income</t>
  </si>
  <si>
    <t>Total Borrower(s) Income:</t>
  </si>
  <si>
    <t>Lender Name:</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</si>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</sst>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409]m/d/yy\ h:mm\ AM/PM;@"/>
    <numFmt numFmtId="165" formatCode="0.000"/>
    <numFmt numFmtId="166" formatCode="0.000%"/>
    <numFmt numFmtId="167" formatCode="[$-409]mmmm\ d\,\ yyyy;@"/>
    <numFmt numFmtId="168" formatCode="&quot;$&quot;#,##0.00"/>
    <numFmt numFmtId="169" formatCode="&quot;$&quot;#,##0"/>
  </numFmts>
  <fonts count="24" x14ac:knownFonts="1">
    <font>
      <sz val="10"/>
      <name val="Arial"/>
    </font>
    <font>
      <sz val="10"/>
      <name val="Arial"/>
      <family val="2"/>
    </font>
    <font>
      <b/>
      <sz val="10"/>
      <name val="Arial"/>
      <family val="2"/>
    </font>
    <font>
      <sz val="10"/>
      <name val="Arial"/>
      <family val="2"/>
    </font>
    <font>
      <u/>
      <sz val="10"/>
      <color theme="10"/>
      <name val="Arial"/>
      <family val="2"/>
    </font>
    <font>
      <sz val="9"/>
      <name val="Arial"/>
      <family val="2"/>
    </font>
    <font>
      <b/>
      <sz val="11"/>
      <name val="Aptos"/>
      <family val="2"/>
    </font>
    <font>
      <sz val="10"/>
      <name val="Aptos"/>
      <family val="2"/>
    </font>
    <font>
      <b/>
      <sz val="12"/>
      <name val="Aptos"/>
      <family val="2"/>
    </font>
    <font>
      <b/>
      <sz val="14"/>
      <name val="Aptos"/>
      <family val="2"/>
    </font>
    <font>
      <sz val="8"/>
      <name val="Aptos"/>
      <family val="2"/>
    </font>
    <font>
      <b/>
      <sz val="16"/>
      <name val="Aptos"/>
      <family val="2"/>
    </font>
    <font>
      <sz val="11"/>
      <name val="Aptos"/>
      <family val="2"/>
    </font>
    <font>
      <sz val="14"/>
      <name val="Aptos"/>
      <family val="2"/>
    </font>
    <font>
      <sz val="12"/>
      <name val="Aptos"/>
      <family val="2"/>
    </font>
    <font>
      <i/>
      <sz val="12"/>
      <name val="Aptos"/>
      <family val="2"/>
    </font>
    <font>
      <b/>
      <i/>
      <sz val="12"/>
      <name val="Aptos"/>
      <family val="2"/>
    </font>
    <font>
      <b/>
      <u/>
      <sz val="12"/>
      <color theme="10"/>
      <name val="Aptos"/>
      <family val="2"/>
    </font>
    <font>
      <b/>
      <sz val="11"/>
      <color theme="1"/>
      <name val="Aptos"/>
      <family val="2"/>
    </font>
    <font>
      <b/>
      <u/>
      <sz val="20"/>
      <color theme="10"/>
      <name val="Aptos"/>
      <family val="2"/>
    </font>
    <font>
      <sz val="10"/>
      <color theme="1"/>
      <name val="Aptos"/>
      <family val="2"/>
    </font>
    <font>
      <sz val="14"/>
      <color theme="1"/>
      <name val="Aptos"/>
      <family val="2"/>
    </font>
    <font>
      <b/>
      <sz val="12"/>
      <color theme="1"/>
      <name val="Aptos"/>
      <family val="2"/>
    </font>
    <font>
      <sz val="8"/>
      <color theme="1"/>
      <name val="Aptos"/>
      <family val="2"/>
    </font>
  </fonts>
  <fills count="10">
    <fill>
      <patternFill patternType="none"/>
    </fill>
    <fill>
      <patternFill patternType="gray125"/>
    </fill>
    <fill>
      <patternFill patternType="solid">
        <fgColor theme="6" tint="0.39997558519241921"/>
        <bgColor indexed="64"/>
      </patternFill>
    </fill>
    <fill>
      <patternFill patternType="solid">
        <fgColor theme="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4" fillId="0" borderId="0" applyNumberFormat="0" applyFill="0" applyBorder="0" applyAlignment="0" applyProtection="0">
      <alignment vertical="top"/>
      <protection locked="0"/>
    </xf>
    <xf numFmtId="0" fontId="3" fillId="0" borderId="0"/>
    <xf numFmtId="44" fontId="1" fillId="0" borderId="0" applyFont="0" applyFill="0" applyBorder="0" applyAlignment="0" applyProtection="0"/>
  </cellStyleXfs>
  <cellXfs count="137">
    <xf numFmtId="0" fontId="0" fillId="0" borderId="0" xfId="0"/>
    <xf numFmtId="0" fontId="5" fillId="0" borderId="0" xfId="0" applyFont="1" applyAlignment="1" applyProtection="1">
      <alignment wrapText="1"/>
      <protection locked="0"/>
    </xf>
    <xf numFmtId="0" fontId="2" fillId="5" borderId="0" xfId="0" applyFont="1" applyFill="1"/>
    <xf numFmtId="0" fontId="0" fillId="5" borderId="0" xfId="0" applyFill="1"/>
    <xf numFmtId="0" fontId="1" fillId="0" borderId="0" xfId="0" applyFont="1"/>
    <xf numFmtId="0" fontId="1" fillId="0" borderId="0" xfId="0" applyFont="1" applyAlignment="1" applyProtection="1">
      <alignment wrapText="1"/>
      <protection locked="0"/>
    </xf>
    <xf numFmtId="0" fontId="1" fillId="5" borderId="0" xfId="0" applyFont="1" applyFill="1"/>
    <xf numFmtId="0" fontId="7" fillId="0" borderId="0" xfId="0" applyFont="1"/>
    <xf numFmtId="0" fontId="7" fillId="0" borderId="0" xfId="0" applyFont="1" applyAlignment="1">
      <alignment vertical="center"/>
    </xf>
    <xf numFmtId="0" fontId="8" fillId="0" borderId="9" xfId="2" applyFont="1" applyBorder="1" applyAlignment="1" applyProtection="1">
      <alignment horizontal="right" vertical="center"/>
      <protection locked="0"/>
    </xf>
    <xf numFmtId="0" fontId="10" fillId="0" borderId="0" xfId="0" applyFont="1" applyAlignment="1">
      <alignment vertical="center"/>
    </xf>
    <xf numFmtId="0" fontId="7" fillId="8" borderId="0" xfId="0" applyFont="1" applyFill="1" applyAlignment="1">
      <alignment vertical="center"/>
    </xf>
    <xf numFmtId="0" fontId="8" fillId="2" borderId="0" xfId="0" applyFont="1" applyFill="1" applyAlignment="1">
      <alignment horizontal="left" vertical="center"/>
    </xf>
    <xf numFmtId="0" fontId="8" fillId="8" borderId="0" xfId="0" applyFont="1" applyFill="1" applyAlignment="1">
      <alignment horizontal="right" vertical="center"/>
    </xf>
    <xf numFmtId="0" fontId="8" fillId="0" borderId="0" xfId="0" applyFont="1" applyAlignment="1">
      <alignment horizontal="center" vertical="center"/>
    </xf>
    <xf numFmtId="0" fontId="7" fillId="2" borderId="0" xfId="0" applyFont="1" applyFill="1" applyAlignment="1">
      <alignment vertical="center"/>
    </xf>
    <xf numFmtId="0" fontId="10" fillId="8" borderId="0" xfId="0" applyFont="1" applyFill="1" applyAlignment="1">
      <alignment vertical="center"/>
    </xf>
    <xf numFmtId="0" fontId="14" fillId="8" borderId="0" xfId="0" applyFont="1" applyFill="1" applyAlignment="1">
      <alignment vertical="center"/>
    </xf>
    <xf numFmtId="0" fontId="14" fillId="0" borderId="0" xfId="0" applyFont="1" applyAlignment="1">
      <alignment vertical="center"/>
    </xf>
    <xf numFmtId="0" fontId="13" fillId="8" borderId="0" xfId="0" applyFont="1" applyFill="1" applyAlignment="1">
      <alignment vertical="center"/>
    </xf>
    <xf numFmtId="1" fontId="9" fillId="8" borderId="0" xfId="0" applyNumberFormat="1" applyFont="1" applyFill="1" applyAlignment="1">
      <alignment horizontal="center" vertical="center"/>
    </xf>
    <xf numFmtId="0" fontId="13" fillId="0" borderId="0" xfId="0" applyFont="1" applyAlignment="1">
      <alignment vertical="center"/>
    </xf>
    <xf numFmtId="0" fontId="8" fillId="8" borderId="0" xfId="0" applyFont="1" applyFill="1" applyAlignment="1">
      <alignment horizontal="center" vertical="center"/>
    </xf>
    <xf numFmtId="169" fontId="14" fillId="8" borderId="0" xfId="1" applyNumberFormat="1" applyFont="1" applyFill="1" applyAlignment="1">
      <alignment horizontal="center" vertical="center"/>
    </xf>
    <xf numFmtId="4" fontId="8" fillId="8" borderId="0" xfId="0" applyNumberFormat="1" applyFont="1" applyFill="1" applyAlignment="1" applyProtection="1">
      <alignment vertical="center"/>
      <protection locked="0"/>
    </xf>
    <xf numFmtId="2" fontId="8" fillId="8" borderId="0" xfId="0" applyNumberFormat="1" applyFont="1" applyFill="1" applyAlignment="1" applyProtection="1">
      <alignment vertical="center"/>
      <protection locked="0"/>
    </xf>
    <xf numFmtId="0" fontId="14" fillId="8" borderId="0" xfId="0" applyFont="1" applyFill="1" applyAlignment="1" applyProtection="1">
      <alignment vertical="center"/>
      <protection locked="0"/>
    </xf>
    <xf numFmtId="0" fontId="15" fillId="8" borderId="0" xfId="0" applyFont="1" applyFill="1" applyAlignment="1" applyProtection="1">
      <alignment horizontal="right" vertical="center"/>
      <protection locked="0"/>
    </xf>
    <xf numFmtId="0" fontId="16" fillId="8" borderId="0" xfId="0" applyFont="1" applyFill="1" applyAlignment="1" applyProtection="1">
      <alignment horizontal="right" vertical="center"/>
      <protection locked="0"/>
    </xf>
    <xf numFmtId="169" fontId="8" fillId="5" borderId="0" xfId="0" applyNumberFormat="1" applyFont="1" applyFill="1" applyAlignment="1">
      <alignment horizontal="center" vertical="center"/>
    </xf>
    <xf numFmtId="169" fontId="8" fillId="6" borderId="0" xfId="0" applyNumberFormat="1" applyFont="1" applyFill="1" applyAlignment="1">
      <alignment horizontal="center" vertical="center"/>
    </xf>
    <xf numFmtId="169" fontId="8" fillId="8" borderId="0" xfId="0" applyNumberFormat="1" applyFont="1" applyFill="1" applyAlignment="1" applyProtection="1">
      <alignment horizontal="center" vertical="center"/>
      <protection locked="0"/>
    </xf>
    <xf numFmtId="169" fontId="8" fillId="4" borderId="25" xfId="0" applyNumberFormat="1" applyFont="1" applyFill="1" applyBorder="1" applyAlignment="1">
      <alignment horizontal="center" vertical="center"/>
    </xf>
    <xf numFmtId="0" fontId="14" fillId="0" borderId="0" xfId="0" applyFont="1"/>
    <xf numFmtId="0" fontId="8" fillId="0" borderId="1" xfId="0" applyFont="1" applyBorder="1" applyAlignment="1">
      <alignment horizontal="center" vertical="center"/>
    </xf>
    <xf numFmtId="169" fontId="8" fillId="0" borderId="1" xfId="1" applyNumberFormat="1" applyFont="1" applyFill="1" applyBorder="1" applyAlignment="1">
      <alignment horizontal="center" vertical="center"/>
    </xf>
    <xf numFmtId="0" fontId="8" fillId="6" borderId="12" xfId="0" applyFont="1" applyFill="1" applyBorder="1" applyAlignment="1" applyProtection="1">
      <alignment vertical="center" wrapText="1"/>
      <protection locked="0"/>
    </xf>
    <xf numFmtId="4" fontId="8" fillId="5" borderId="13" xfId="0" applyNumberFormat="1" applyFont="1" applyFill="1" applyBorder="1" applyAlignment="1" applyProtection="1">
      <alignment horizontal="center" vertical="center" wrapText="1"/>
      <protection locked="0"/>
    </xf>
    <xf numFmtId="4" fontId="8" fillId="5" borderId="14" xfId="0" applyNumberFormat="1" applyFont="1" applyFill="1" applyBorder="1" applyAlignment="1" applyProtection="1">
      <alignment horizontal="center" vertical="center" wrapText="1"/>
      <protection locked="0"/>
    </xf>
    <xf numFmtId="2" fontId="8" fillId="5" borderId="14" xfId="0" applyNumberFormat="1"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6" borderId="20" xfId="0" applyFont="1" applyFill="1" applyBorder="1" applyAlignment="1" applyProtection="1">
      <alignment vertical="center" wrapText="1"/>
      <protection locked="0"/>
    </xf>
    <xf numFmtId="4" fontId="8" fillId="5" borderId="21" xfId="0" applyNumberFormat="1" applyFont="1" applyFill="1" applyBorder="1" applyAlignment="1" applyProtection="1">
      <alignment horizontal="center" vertical="center" wrapText="1"/>
      <protection locked="0"/>
    </xf>
    <xf numFmtId="0" fontId="14" fillId="0" borderId="0" xfId="0" applyFont="1" applyAlignment="1" applyProtection="1">
      <alignment vertical="center" wrapText="1"/>
      <protection locked="0"/>
    </xf>
    <xf numFmtId="0" fontId="8" fillId="6"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4" fillId="0" borderId="0" xfId="0" applyFont="1" applyProtection="1">
      <protection locked="0"/>
    </xf>
    <xf numFmtId="0" fontId="15" fillId="0" borderId="0" xfId="0" applyFont="1" applyAlignment="1" applyProtection="1">
      <alignment horizontal="right"/>
      <protection locked="0"/>
    </xf>
    <xf numFmtId="0" fontId="14" fillId="3" borderId="2" xfId="0" applyFont="1" applyFill="1" applyBorder="1" applyAlignment="1">
      <alignment vertical="center"/>
    </xf>
    <xf numFmtId="0" fontId="14" fillId="3" borderId="0" xfId="0" applyFont="1" applyFill="1" applyAlignment="1">
      <alignment vertical="center"/>
    </xf>
    <xf numFmtId="0" fontId="8" fillId="3" borderId="6" xfId="0" applyFont="1" applyFill="1" applyBorder="1" applyAlignment="1" applyProtection="1">
      <alignment horizontal="center" vertical="center" wrapText="1"/>
      <protection locked="0"/>
    </xf>
    <xf numFmtId="4" fontId="14" fillId="3" borderId="7" xfId="0" applyNumberFormat="1" applyFont="1" applyFill="1" applyBorder="1" applyAlignment="1" applyProtection="1">
      <alignment horizontal="center" vertical="center" wrapText="1"/>
      <protection locked="0"/>
    </xf>
    <xf numFmtId="2" fontId="14" fillId="3" borderId="7" xfId="0" applyNumberFormat="1"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0" borderId="16" xfId="0" applyFont="1" applyBorder="1" applyAlignment="1" applyProtection="1">
      <alignment vertical="center" wrapText="1"/>
      <protection locked="0"/>
    </xf>
    <xf numFmtId="4" fontId="14" fillId="5" borderId="0" xfId="0" applyNumberFormat="1" applyFont="1" applyFill="1" applyAlignment="1" applyProtection="1">
      <alignment vertical="center"/>
      <protection locked="0"/>
    </xf>
    <xf numFmtId="4" fontId="14" fillId="0" borderId="0" xfId="0" applyNumberFormat="1" applyFont="1" applyAlignment="1" applyProtection="1">
      <alignment vertical="center"/>
      <protection locked="0"/>
    </xf>
    <xf numFmtId="2" fontId="14" fillId="5" borderId="0" xfId="0" applyNumberFormat="1" applyFont="1" applyFill="1" applyAlignment="1" applyProtection="1">
      <alignment vertical="center"/>
      <protection locked="0"/>
    </xf>
    <xf numFmtId="4" fontId="14" fillId="0" borderId="0" xfId="0" applyNumberFormat="1" applyFont="1" applyAlignment="1">
      <alignment vertical="center"/>
    </xf>
    <xf numFmtId="0" fontId="14" fillId="0" borderId="17" xfId="0" applyFont="1" applyBorder="1" applyAlignment="1" applyProtection="1">
      <alignment horizontal="center" vertical="center"/>
      <protection locked="0"/>
    </xf>
    <xf numFmtId="0" fontId="8" fillId="0" borderId="0" xfId="0" applyFont="1" applyAlignment="1">
      <alignment vertical="center"/>
    </xf>
    <xf numFmtId="0" fontId="8" fillId="4" borderId="22" xfId="0" applyFont="1" applyFill="1" applyBorder="1" applyAlignment="1" applyProtection="1">
      <alignment vertical="center" wrapText="1"/>
      <protection locked="0"/>
    </xf>
    <xf numFmtId="4" fontId="14" fillId="4" borderId="18" xfId="0" applyNumberFormat="1" applyFont="1" applyFill="1" applyBorder="1" applyAlignment="1" applyProtection="1">
      <alignment vertical="center"/>
      <protection locked="0"/>
    </xf>
    <xf numFmtId="2" fontId="14" fillId="4" borderId="18" xfId="0" applyNumberFormat="1" applyFont="1" applyFill="1" applyBorder="1" applyAlignment="1" applyProtection="1">
      <alignment vertical="center"/>
      <protection locked="0"/>
    </xf>
    <xf numFmtId="4" fontId="8" fillId="4" borderId="18" xfId="0" applyNumberFormat="1" applyFont="1" applyFill="1" applyBorder="1" applyAlignment="1">
      <alignment vertical="center"/>
    </xf>
    <xf numFmtId="0" fontId="14" fillId="0" borderId="19" xfId="0" applyFont="1" applyBorder="1" applyAlignment="1" applyProtection="1">
      <alignment horizontal="center" vertical="center"/>
      <protection locked="0"/>
    </xf>
    <xf numFmtId="0" fontId="14" fillId="0" borderId="1" xfId="0" applyFont="1" applyBorder="1" applyAlignment="1" applyProtection="1">
      <alignment vertical="center"/>
      <protection locked="0"/>
    </xf>
    <xf numFmtId="4" fontId="14" fillId="0" borderId="1" xfId="0" applyNumberFormat="1" applyFont="1" applyBorder="1" applyAlignment="1" applyProtection="1">
      <alignment vertical="center"/>
      <protection locked="0"/>
    </xf>
    <xf numFmtId="4" fontId="14" fillId="0" borderId="1" xfId="0" applyNumberFormat="1" applyFont="1" applyBorder="1" applyAlignment="1">
      <alignment vertical="center"/>
    </xf>
    <xf numFmtId="0" fontId="8" fillId="6" borderId="0" xfId="0" applyFont="1" applyFill="1" applyAlignment="1">
      <alignment horizontal="center" vertical="center"/>
    </xf>
    <xf numFmtId="4" fontId="8" fillId="6" borderId="0" xfId="0" applyNumberFormat="1" applyFont="1" applyFill="1" applyAlignment="1">
      <alignment vertical="center"/>
    </xf>
    <xf numFmtId="0" fontId="14" fillId="6" borderId="0" xfId="0" applyFont="1" applyFill="1" applyAlignment="1">
      <alignment vertical="center"/>
    </xf>
    <xf numFmtId="4" fontId="8" fillId="6" borderId="0" xfId="0" applyNumberFormat="1" applyFont="1" applyFill="1" applyAlignment="1">
      <alignment horizontal="right" vertical="center"/>
    </xf>
    <xf numFmtId="0" fontId="8" fillId="4" borderId="0" xfId="0" applyFont="1" applyFill="1" applyAlignment="1">
      <alignment horizontal="center" vertical="center"/>
    </xf>
    <xf numFmtId="0" fontId="14" fillId="4" borderId="0" xfId="0" applyFont="1" applyFill="1" applyAlignment="1">
      <alignment vertical="center"/>
    </xf>
    <xf numFmtId="43" fontId="8" fillId="4" borderId="0" xfId="1" applyFont="1" applyFill="1" applyAlignment="1">
      <alignment vertical="center"/>
    </xf>
    <xf numFmtId="0" fontId="18" fillId="0" borderId="1" xfId="0" applyFont="1" applyBorder="1" applyAlignment="1">
      <alignment horizontal="center" vertical="center"/>
    </xf>
    <xf numFmtId="0" fontId="7" fillId="0" borderId="1" xfId="0" applyFont="1" applyBorder="1"/>
    <xf numFmtId="44" fontId="12" fillId="0" borderId="0" xfId="4" applyFont="1" applyFill="1" applyBorder="1" applyAlignment="1">
      <alignment horizontal="center"/>
    </xf>
    <xf numFmtId="44" fontId="12" fillId="0" borderId="0" xfId="4" applyFont="1" applyBorder="1" applyAlignment="1">
      <alignment horizontal="center"/>
    </xf>
    <xf numFmtId="0" fontId="12" fillId="0" borderId="0" xfId="0" applyFont="1"/>
    <xf numFmtId="0" fontId="14" fillId="8" borderId="0" xfId="0" applyFont="1" applyFill="1"/>
    <xf numFmtId="166" fontId="14" fillId="8" borderId="0" xfId="0" applyNumberFormat="1" applyFont="1" applyFill="1" applyAlignment="1">
      <alignment vertical="center"/>
    </xf>
    <xf numFmtId="4" fontId="14" fillId="8" borderId="0" xfId="0" applyNumberFormat="1" applyFont="1" applyFill="1" applyAlignment="1">
      <alignment vertical="center"/>
    </xf>
    <xf numFmtId="164" fontId="14" fillId="8" borderId="0" xfId="0" applyNumberFormat="1" applyFont="1" applyFill="1" applyAlignment="1" applyProtection="1">
      <alignment vertical="center"/>
      <protection locked="0"/>
    </xf>
    <xf numFmtId="1" fontId="14" fillId="8" borderId="0" xfId="0" applyNumberFormat="1" applyFont="1" applyFill="1" applyAlignment="1">
      <alignment vertical="center"/>
    </xf>
    <xf numFmtId="0" fontId="12" fillId="8" borderId="0" xfId="0" applyFont="1" applyFill="1"/>
    <xf numFmtId="0" fontId="12" fillId="8" borderId="0" xfId="0" applyFont="1" applyFill="1" applyAlignment="1" applyProtection="1">
      <alignment wrapText="1"/>
      <protection locked="0"/>
    </xf>
    <xf numFmtId="165" fontId="14" fillId="0" borderId="1" xfId="0" applyNumberFormat="1" applyFont="1" applyBorder="1" applyAlignment="1" applyProtection="1">
      <alignment vertical="center"/>
      <protection locked="0"/>
    </xf>
    <xf numFmtId="0" fontId="20" fillId="8" borderId="0" xfId="0" applyFont="1" applyFill="1" applyAlignment="1">
      <alignment vertical="center"/>
    </xf>
    <xf numFmtId="0" fontId="21" fillId="0" borderId="0" xfId="0" applyFont="1" applyAlignment="1">
      <alignment vertical="center"/>
    </xf>
    <xf numFmtId="0" fontId="20" fillId="0" borderId="0" xfId="0" applyFont="1" applyAlignment="1">
      <alignment vertical="center"/>
    </xf>
    <xf numFmtId="0" fontId="22" fillId="8" borderId="0" xfId="0" applyFont="1" applyFill="1" applyAlignment="1">
      <alignment horizontal="right" vertical="center"/>
    </xf>
    <xf numFmtId="0" fontId="23" fillId="0" borderId="0" xfId="0" applyFont="1" applyAlignment="1">
      <alignment vertical="center"/>
    </xf>
    <xf numFmtId="0" fontId="21" fillId="8" borderId="0" xfId="0" applyFont="1" applyFill="1" applyAlignment="1">
      <alignment vertical="center"/>
    </xf>
    <xf numFmtId="0" fontId="23" fillId="8" borderId="0" xfId="0" applyFont="1" applyFill="1" applyAlignment="1">
      <alignment vertical="center"/>
    </xf>
    <xf numFmtId="164" fontId="20" fillId="8" borderId="0" xfId="0" applyNumberFormat="1" applyFont="1" applyFill="1" applyAlignment="1" applyProtection="1">
      <alignment vertical="center"/>
      <protection locked="0"/>
    </xf>
    <xf numFmtId="0" fontId="20" fillId="8" borderId="0" xfId="0" applyFont="1" applyFill="1" applyAlignment="1" applyProtection="1">
      <alignment vertical="center"/>
      <protection locked="0"/>
    </xf>
    <xf numFmtId="168" fontId="0" fillId="0" borderId="1" xfId="1" applyNumberFormat="1" applyFont="1" applyBorder="1"/>
    <xf numFmtId="168" fontId="0" fillId="9" borderId="1" xfId="1" applyNumberFormat="1" applyFont="1" applyFill="1" applyBorder="1"/>
    <xf numFmtId="0" fontId="9" fillId="0" borderId="0" xfId="3" applyFont="1" applyAlignment="1">
      <alignment horizontal="center" vertical="center"/>
    </xf>
    <xf numFmtId="49" fontId="16" fillId="8" borderId="2" xfId="0" applyNumberFormat="1" applyFont="1" applyFill="1" applyBorder="1" applyAlignment="1" applyProtection="1">
      <alignment horizontal="left" vertical="center"/>
      <protection locked="0"/>
    </xf>
    <xf numFmtId="167" fontId="14" fillId="8" borderId="2" xfId="0" applyNumberFormat="1" applyFont="1" applyFill="1" applyBorder="1" applyAlignment="1" applyProtection="1">
      <alignment horizontal="left" vertical="center"/>
      <protection locked="0"/>
    </xf>
    <xf numFmtId="0" fontId="8" fillId="5" borderId="0" xfId="0" applyFont="1" applyFill="1" applyAlignment="1" applyProtection="1">
      <alignment horizontal="right" vertical="center" wrapText="1"/>
      <protection locked="0"/>
    </xf>
    <xf numFmtId="0" fontId="8" fillId="6" borderId="0" xfId="0" applyFont="1" applyFill="1" applyAlignment="1" applyProtection="1">
      <alignment horizontal="right" vertical="center" wrapText="1"/>
      <protection locked="0"/>
    </xf>
    <xf numFmtId="0" fontId="8" fillId="4" borderId="24" xfId="0" applyFont="1" applyFill="1" applyBorder="1" applyAlignment="1" applyProtection="1">
      <alignment horizontal="right" vertical="center"/>
      <protection locked="0"/>
    </xf>
    <xf numFmtId="0" fontId="8" fillId="8" borderId="0" xfId="0" applyFont="1" applyFill="1" applyAlignment="1">
      <alignment horizontal="right" vertical="center"/>
    </xf>
    <xf numFmtId="0" fontId="9" fillId="8" borderId="0" xfId="0" applyFont="1" applyFill="1" applyAlignment="1">
      <alignment horizontal="right" vertical="center"/>
    </xf>
    <xf numFmtId="0" fontId="9" fillId="0" borderId="0" xfId="0" applyFont="1" applyAlignment="1">
      <alignment horizontal="center" vertical="center"/>
    </xf>
    <xf numFmtId="0" fontId="8" fillId="8" borderId="2" xfId="0" applyFont="1" applyFill="1" applyBorder="1" applyAlignment="1">
      <alignment horizontal="right" vertical="center"/>
    </xf>
    <xf numFmtId="0" fontId="8" fillId="4" borderId="3"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19" fillId="0" borderId="9"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4" fontId="8" fillId="4" borderId="3" xfId="0" applyNumberFormat="1" applyFont="1" applyFill="1" applyBorder="1" applyAlignment="1">
      <alignment horizontal="center" vertical="center"/>
    </xf>
    <xf numFmtId="4" fontId="8" fillId="4" borderId="18" xfId="0" applyNumberFormat="1" applyFont="1" applyFill="1" applyBorder="1" applyAlignment="1">
      <alignment horizontal="center" vertical="center"/>
    </xf>
    <xf numFmtId="4" fontId="8" fillId="4" borderId="19" xfId="0" applyNumberFormat="1" applyFont="1" applyFill="1" applyBorder="1" applyAlignment="1">
      <alignment horizontal="center" vertical="center"/>
    </xf>
    <xf numFmtId="49" fontId="16" fillId="8" borderId="0" xfId="0" applyNumberFormat="1" applyFont="1" applyFill="1" applyAlignment="1" applyProtection="1">
      <alignment horizontal="left" vertical="center"/>
      <protection locked="0"/>
    </xf>
    <xf numFmtId="0" fontId="8" fillId="4" borderId="1" xfId="0" applyFont="1" applyFill="1" applyBorder="1" applyAlignment="1">
      <alignment horizontal="center" vertical="center"/>
    </xf>
    <xf numFmtId="0" fontId="8" fillId="5" borderId="1" xfId="0" applyFont="1" applyFill="1" applyBorder="1" applyAlignment="1">
      <alignment horizontal="right" vertical="center"/>
    </xf>
    <xf numFmtId="0" fontId="17" fillId="0" borderId="23" xfId="2" applyFont="1" applyBorder="1" applyAlignment="1" applyProtection="1">
      <alignment horizontal="center" vertical="center"/>
      <protection locked="0"/>
    </xf>
    <xf numFmtId="0" fontId="17" fillId="0" borderId="26" xfId="2" applyFont="1" applyBorder="1" applyAlignment="1" applyProtection="1">
      <alignment horizontal="center" vertical="center"/>
      <protection locked="0"/>
    </xf>
    <xf numFmtId="8" fontId="6" fillId="8" borderId="0" xfId="0" applyNumberFormat="1" applyFont="1" applyFill="1" applyAlignment="1">
      <alignment horizontal="center"/>
    </xf>
    <xf numFmtId="38" fontId="6" fillId="8" borderId="0" xfId="0" applyNumberFormat="1" applyFont="1" applyFill="1" applyAlignment="1">
      <alignment horizontal="center"/>
    </xf>
    <xf numFmtId="2" fontId="6" fillId="8" borderId="0" xfId="0" applyNumberFormat="1" applyFont="1" applyFill="1" applyAlignment="1">
      <alignment horizontal="center"/>
    </xf>
    <xf numFmtId="0" fontId="6" fillId="8" borderId="0" xfId="0" applyFont="1" applyFill="1" applyAlignment="1">
      <alignment horizontal="center"/>
    </xf>
    <xf numFmtId="168" fontId="6" fillId="8" borderId="0" xfId="0" applyNumberFormat="1" applyFont="1" applyFill="1" applyAlignment="1">
      <alignment horizontal="center"/>
    </xf>
    <xf numFmtId="0" fontId="6" fillId="5" borderId="0" xfId="0" applyFont="1" applyFill="1" applyAlignment="1">
      <alignment horizontal="center"/>
    </xf>
    <xf numFmtId="0" fontId="6" fillId="7" borderId="0" xfId="0" applyFont="1" applyFill="1" applyAlignment="1">
      <alignment vertical="center" wrapText="1"/>
    </xf>
    <xf numFmtId="6" fontId="6" fillId="8" borderId="0" xfId="0" applyNumberFormat="1" applyFont="1" applyFill="1" applyAlignment="1">
      <alignment horizontal="center"/>
    </xf>
    <xf numFmtId="6" fontId="6" fillId="8" borderId="0" xfId="0" applyNumberFormat="1" applyFont="1" applyFill="1"/>
    <xf numFmtId="40" fontId="6" fillId="8" borderId="0" xfId="0" applyNumberFormat="1" applyFont="1" applyFill="1" applyAlignment="1">
      <alignment horizontal="center"/>
    </xf>
    <xf numFmtId="0" fontId="12" fillId="7" borderId="0" xfId="0" applyFont="1" applyFill="1" applyAlignment="1">
      <alignment vertical="center" wrapText="1"/>
    </xf>
    <xf numFmtId="0" fontId="6" fillId="7" borderId="0" xfId="0" applyFont="1" applyFill="1" applyAlignment="1">
      <alignment horizontal="left" vertical="center" wrapText="1"/>
    </xf>
    <xf numFmtId="0" fontId="11" fillId="4" borderId="0" xfId="0" applyFont="1" applyFill="1" applyAlignment="1">
      <alignment horizontal="center"/>
    </xf>
  </cellXfs>
  <cellStyles count="5">
    <cellStyle name="Comma" xfId="1" builtinId="3"/>
    <cellStyle name="Currency 2" xfId="4" xr:uid="{2277AC3E-3366-4995-A629-F90831A85A5E}"/>
    <cellStyle name="Hyperlink" xfId="2" builtinId="8"/>
    <cellStyle name="Normal" xfId="0" builtinId="0"/>
    <cellStyle name="Normal 2" xfId="3" xr:uid="{8BDACBD2-25BD-4C3F-A89D-E1BF4E944806}"/>
  </cellStyles>
  <dxfs count="3">
    <dxf>
      <font>
        <b/>
        <i val="0"/>
      </font>
      <fill>
        <patternFill>
          <bgColor rgb="FF00FF00"/>
        </patternFill>
      </fill>
    </dxf>
    <dxf>
      <font>
        <b/>
        <i val="0"/>
      </font>
      <fill>
        <patternFill>
          <bgColor rgb="FF66FF33"/>
        </patternFill>
      </fill>
    </dxf>
    <dxf>
      <font>
        <b/>
        <i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7.jpg@01DA802D.BAA7492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308433</xdr:colOff>
      <xdr:row>1</xdr:row>
      <xdr:rowOff>95251</xdr:rowOff>
    </xdr:to>
    <xdr:pic>
      <xdr:nvPicPr>
        <xdr:cNvPr id="4" name="Picture 3" descr="Logo, company name&#10;&#10;Description automatically generated">
          <a:extLst>
            <a:ext uri="{FF2B5EF4-FFF2-40B4-BE49-F238E27FC236}">
              <a16:creationId xmlns:a16="http://schemas.microsoft.com/office/drawing/2014/main" id="{A6FE9690-D6E0-B3BC-D321-07966DFC3CC7}"/>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80975" y="1"/>
          <a:ext cx="2470608"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8E5E-C9B4-48B1-AE46-9EA5FDE3D82D}">
  <sheetPr>
    <tabColor theme="9" tint="-0.249977111117893"/>
    <pageSetUpPr fitToPage="1"/>
  </sheetPr>
  <dimension ref="A1:XFD18"/>
  <sheetViews>
    <sheetView tabSelected="1" workbookViewId="0">
      <selection activeCell="F4" sqref="F4"/>
    </sheetView>
  </sheetViews>
  <sheetFormatPr defaultColWidth="9.140625" defaultRowHeight="13.5" zeroHeight="1" x14ac:dyDescent="0.2"/>
  <cols>
    <col min="1" max="1" width="2.7109375" style="11" customWidth="1"/>
    <col min="2" max="2" width="17.42578125" style="11" customWidth="1"/>
    <col min="3" max="5" width="14.85546875" style="11" customWidth="1"/>
    <col min="6" max="6" width="27.28515625" style="11" customWidth="1"/>
    <col min="7" max="7" width="6" style="11" customWidth="1"/>
    <col min="8" max="8" width="15.7109375" style="8" customWidth="1"/>
    <col min="9" max="9" width="9.140625" style="8" customWidth="1"/>
    <col min="10" max="10" width="10.85546875" style="8" customWidth="1"/>
    <col min="11" max="12" width="8.42578125" style="8" customWidth="1"/>
    <col min="13" max="13" width="13.28515625" style="8" customWidth="1"/>
    <col min="14" max="16383" width="9.140625" style="8" customWidth="1"/>
    <col min="16384" max="16384" width="44.7109375" style="91" customWidth="1"/>
  </cols>
  <sheetData>
    <row r="1" spans="1:13 16384:16384" s="11" customFormat="1" ht="43.5" customHeight="1" x14ac:dyDescent="0.2">
      <c r="B1"/>
      <c r="G1" s="89"/>
      <c r="XFD1" s="89"/>
    </row>
    <row r="2" spans="1:13 16384:16384" s="21" customFormat="1" ht="18" customHeight="1" x14ac:dyDescent="0.2">
      <c r="A2" s="19"/>
      <c r="B2" s="107"/>
      <c r="C2" s="107"/>
      <c r="D2" s="107"/>
      <c r="E2" s="107"/>
      <c r="F2" s="20"/>
      <c r="G2" s="94"/>
      <c r="XFD2" s="90"/>
    </row>
    <row r="3" spans="1:13 16384:16384" ht="21.75" customHeight="1" x14ac:dyDescent="0.2">
      <c r="B3" s="12" t="s">
        <v>102</v>
      </c>
      <c r="C3" s="12"/>
      <c r="D3" s="12"/>
      <c r="E3" s="12"/>
      <c r="F3" s="12"/>
      <c r="G3" s="89"/>
    </row>
    <row r="4" spans="1:13 16384:16384" ht="18" customHeight="1" x14ac:dyDescent="0.2">
      <c r="B4" s="106" t="s">
        <v>0</v>
      </c>
      <c r="C4" s="106"/>
      <c r="D4" s="106"/>
      <c r="E4" s="106"/>
      <c r="F4" s="22" t="s">
        <v>83</v>
      </c>
      <c r="G4" s="89"/>
    </row>
    <row r="5" spans="1:13 16384:16384" ht="18" customHeight="1" x14ac:dyDescent="0.2">
      <c r="B5" s="106" t="s">
        <v>96</v>
      </c>
      <c r="C5" s="106"/>
      <c r="D5" s="106"/>
      <c r="E5" s="106"/>
      <c r="F5" s="23">
        <f>VLOOKUP($F$4,'Income Limits 2026'!$B$3:$C$15,2,FALSE)</f>
        <v>78500</v>
      </c>
      <c r="G5" s="89"/>
    </row>
    <row r="6" spans="1:13 16384:16384" ht="18" customHeight="1" x14ac:dyDescent="0.2">
      <c r="B6" s="17"/>
      <c r="C6" s="17"/>
      <c r="D6" s="17"/>
      <c r="E6" s="17"/>
      <c r="F6" s="17"/>
      <c r="G6" s="89"/>
    </row>
    <row r="7" spans="1:13 16384:16384" ht="18" customHeight="1" x14ac:dyDescent="0.2">
      <c r="B7" s="106" t="s">
        <v>2</v>
      </c>
      <c r="C7" s="106"/>
      <c r="D7" s="106"/>
      <c r="E7" s="106"/>
      <c r="F7" s="14" t="str">
        <f>IF(F5&gt;=F14, "Eligible", "Non-Eligible")</f>
        <v>Eligible</v>
      </c>
      <c r="G7" s="89"/>
    </row>
    <row r="8" spans="1:13 16384:16384" s="13" customFormat="1" ht="18" customHeight="1" x14ac:dyDescent="0.2">
      <c r="A8" s="11"/>
      <c r="G8" s="92"/>
      <c r="XFD8" s="92"/>
    </row>
    <row r="9" spans="1:13 16384:16384" ht="21.75" customHeight="1" x14ac:dyDescent="0.2">
      <c r="B9" s="15"/>
      <c r="C9" s="15"/>
      <c r="D9" s="15"/>
      <c r="E9" s="15"/>
      <c r="F9" s="15"/>
      <c r="G9" s="89"/>
    </row>
    <row r="10" spans="1:13 16384:16384" ht="18.75" x14ac:dyDescent="0.2">
      <c r="B10" s="108" t="s">
        <v>103</v>
      </c>
      <c r="C10" s="108"/>
      <c r="D10" s="108"/>
      <c r="E10" s="108"/>
      <c r="F10" s="108"/>
      <c r="G10" s="89"/>
    </row>
    <row r="11" spans="1:13 16384:16384" s="10" customFormat="1" ht="18" customHeight="1" x14ac:dyDescent="0.2">
      <c r="A11" s="16"/>
      <c r="B11" s="103" t="s">
        <v>100</v>
      </c>
      <c r="C11" s="103"/>
      <c r="D11" s="103"/>
      <c r="E11" s="103"/>
      <c r="F11" s="29">
        <f>Borrower!G55</f>
        <v>0</v>
      </c>
      <c r="G11" s="95"/>
      <c r="XFD11" s="93"/>
    </row>
    <row r="12" spans="1:13 16384:16384" s="10" customFormat="1" ht="18" customHeight="1" x14ac:dyDescent="0.2">
      <c r="A12" s="16"/>
      <c r="B12" s="104" t="s">
        <v>101</v>
      </c>
      <c r="C12" s="104"/>
      <c r="D12" s="104"/>
      <c r="E12" s="104"/>
      <c r="F12" s="30">
        <f>'Coborrower or Spouse'!G52</f>
        <v>0</v>
      </c>
      <c r="G12" s="95"/>
      <c r="XFD12" s="93"/>
    </row>
    <row r="13" spans="1:13 16384:16384" s="10" customFormat="1" ht="7.5" customHeight="1" thickBot="1" x14ac:dyDescent="0.25">
      <c r="A13" s="16"/>
      <c r="B13" s="24"/>
      <c r="C13" s="24"/>
      <c r="D13" s="25"/>
      <c r="E13" s="24"/>
      <c r="F13" s="31"/>
      <c r="G13" s="95"/>
      <c r="XFD13" s="93"/>
    </row>
    <row r="14" spans="1:13 16384:16384" s="10" customFormat="1" ht="18" customHeight="1" thickTop="1" thickBot="1" x14ac:dyDescent="0.25">
      <c r="A14" s="16"/>
      <c r="B14" s="105" t="s">
        <v>104</v>
      </c>
      <c r="C14" s="105"/>
      <c r="D14" s="105"/>
      <c r="E14" s="105"/>
      <c r="F14" s="32">
        <f>SUM(F11:F12)</f>
        <v>0</v>
      </c>
      <c r="G14" s="95"/>
      <c r="H14" s="100"/>
      <c r="I14" s="100"/>
      <c r="J14" s="100"/>
      <c r="K14" s="100"/>
      <c r="L14" s="100"/>
      <c r="M14" s="100"/>
      <c r="XFD14" s="93"/>
    </row>
    <row r="15" spans="1:13 16384:16384" ht="16.5" thickTop="1" x14ac:dyDescent="0.2">
      <c r="B15" s="26"/>
      <c r="C15" s="26"/>
      <c r="D15" s="26"/>
      <c r="E15" s="26"/>
      <c r="F15" s="27"/>
      <c r="G15" s="89"/>
    </row>
    <row r="16" spans="1:13 16384:16384" ht="23.25" customHeight="1" x14ac:dyDescent="0.2">
      <c r="B16" s="28" t="s">
        <v>105</v>
      </c>
      <c r="C16" s="101"/>
      <c r="D16" s="101"/>
      <c r="E16" s="101"/>
      <c r="F16" s="101"/>
      <c r="G16" s="96"/>
    </row>
    <row r="17" spans="2:7" ht="23.25" customHeight="1" x14ac:dyDescent="0.2">
      <c r="B17" s="28" t="s">
        <v>106</v>
      </c>
      <c r="C17" s="102"/>
      <c r="D17" s="102"/>
      <c r="E17" s="102"/>
      <c r="F17" s="102"/>
      <c r="G17" s="97"/>
    </row>
    <row r="18" spans="2:7" x14ac:dyDescent="0.2"/>
  </sheetData>
  <mergeCells count="11">
    <mergeCell ref="B7:E7"/>
    <mergeCell ref="B2:E2"/>
    <mergeCell ref="B4:E4"/>
    <mergeCell ref="B5:E5"/>
    <mergeCell ref="B10:F10"/>
    <mergeCell ref="H14:M14"/>
    <mergeCell ref="C16:F16"/>
    <mergeCell ref="C17:F17"/>
    <mergeCell ref="B11:E11"/>
    <mergeCell ref="B12:E12"/>
    <mergeCell ref="B14:E14"/>
  </mergeCells>
  <conditionalFormatting sqref="F7">
    <cfRule type="expression" dxfId="2" priority="1" stopIfTrue="1">
      <formula>$F$7="Non-Eligible"</formula>
    </cfRule>
    <cfRule type="expression" dxfId="1" priority="2" stopIfTrue="1">
      <formula>$F$7="Eligible"</formula>
    </cfRule>
    <cfRule type="expression" dxfId="0" priority="3" stopIfTrue="1">
      <formula>"Eligible"</formula>
    </cfRule>
  </conditionalFormatting>
  <printOptions horizontalCentered="1" verticalCentered="1"/>
  <pageMargins left="0.2" right="0.2" top="0.25" bottom="0.25" header="0.3" footer="0.3"/>
  <pageSetup paperSize="5" scale="5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0DC207C-3FEB-4721-AB3B-537BBCAEEBEF}">
          <x14:formula1>
            <xm:f>Dropdowns!$C$2:$C$94</xm:f>
          </x14:formula1>
          <xm:sqref>F4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5F0BA-7C54-4617-86C7-061375B3666D}">
  <sheetPr>
    <tabColor theme="9" tint="0.79998168889431442"/>
    <pageSetUpPr fitToPage="1"/>
  </sheetPr>
  <dimension ref="A1:L63"/>
  <sheetViews>
    <sheetView topLeftCell="A37" zoomScale="85" zoomScaleNormal="85" workbookViewId="0">
      <selection activeCell="B3" sqref="B3:K8"/>
    </sheetView>
  </sheetViews>
  <sheetFormatPr defaultColWidth="0" defaultRowHeight="15.75" zeroHeight="1" x14ac:dyDescent="0.25"/>
  <cols>
    <col min="1" max="1" width="4.42578125" style="81" customWidth="1"/>
    <col min="2" max="2" width="31.140625" style="33" customWidth="1"/>
    <col min="3" max="3" width="12" style="33" customWidth="1"/>
    <col min="4" max="4" width="10.140625" style="33" customWidth="1"/>
    <col min="5" max="5" width="11.42578125" style="33" customWidth="1"/>
    <col min="6" max="6" width="13.42578125" style="33" customWidth="1"/>
    <col min="7" max="7" width="37.7109375" style="33" customWidth="1"/>
    <col min="8" max="8" width="4.42578125" style="81" customWidth="1"/>
    <col min="9" max="9" width="9.140625" style="33" hidden="1" customWidth="1"/>
    <col min="10" max="10" width="19.42578125" style="33" hidden="1" customWidth="1"/>
    <col min="11" max="11" width="9.140625" style="33" hidden="1" customWidth="1"/>
    <col min="12" max="12" width="24.140625" style="33" hidden="1" customWidth="1"/>
    <col min="13" max="16384" width="9.140625" style="33" hidden="1"/>
  </cols>
  <sheetData>
    <row r="1" spans="1:12" s="81" customFormat="1" x14ac:dyDescent="0.25"/>
    <row r="2" spans="1:12" s="18" customFormat="1" ht="18" customHeight="1" x14ac:dyDescent="0.2">
      <c r="A2" s="17"/>
      <c r="B2" s="109"/>
      <c r="C2" s="109"/>
      <c r="D2" s="109"/>
      <c r="E2" s="109"/>
      <c r="F2" s="109"/>
      <c r="G2" s="85">
        <f>'Total Borrower(s) Income'!F2</f>
        <v>0</v>
      </c>
      <c r="H2" s="17"/>
    </row>
    <row r="3" spans="1:12" s="18" customFormat="1" ht="18" customHeight="1" x14ac:dyDescent="0.2">
      <c r="A3" s="17"/>
      <c r="B3" s="120" t="s">
        <v>102</v>
      </c>
      <c r="C3" s="120"/>
      <c r="D3" s="120"/>
      <c r="E3" s="120"/>
      <c r="F3" s="120"/>
      <c r="G3" s="120"/>
      <c r="H3" s="17"/>
    </row>
    <row r="4" spans="1:12" s="18" customFormat="1" ht="18" customHeight="1" x14ac:dyDescent="0.2">
      <c r="A4" s="17"/>
      <c r="B4" s="121" t="s">
        <v>0</v>
      </c>
      <c r="C4" s="121"/>
      <c r="D4" s="121"/>
      <c r="E4" s="121"/>
      <c r="F4" s="121"/>
      <c r="G4" s="34" t="str">
        <f>'Total Borrower(s) Income'!F4</f>
        <v>Cochise</v>
      </c>
      <c r="H4" s="17"/>
    </row>
    <row r="5" spans="1:12" s="18" customFormat="1" ht="18" customHeight="1" x14ac:dyDescent="0.2">
      <c r="A5" s="17"/>
      <c r="B5" s="121" t="s">
        <v>99</v>
      </c>
      <c r="C5" s="121"/>
      <c r="D5" s="121"/>
      <c r="E5" s="121"/>
      <c r="F5" s="121"/>
      <c r="G5" s="35">
        <f>'Total Borrower(s) Income'!F5</f>
        <v>78500</v>
      </c>
      <c r="H5" s="17"/>
    </row>
    <row r="6" spans="1:12" s="18" customFormat="1" ht="18" customHeight="1" x14ac:dyDescent="0.2">
      <c r="A6" s="17"/>
      <c r="B6" s="48"/>
      <c r="C6" s="48"/>
      <c r="D6" s="49"/>
      <c r="E6" s="49"/>
      <c r="F6" s="49"/>
      <c r="G6" s="49"/>
      <c r="H6" s="17"/>
    </row>
    <row r="7" spans="1:12" s="18" customFormat="1" ht="18" customHeight="1" thickBot="1" x14ac:dyDescent="0.25">
      <c r="A7" s="17"/>
      <c r="B7" s="110" t="s">
        <v>3</v>
      </c>
      <c r="C7" s="111"/>
      <c r="D7" s="111"/>
      <c r="E7" s="111"/>
      <c r="F7" s="111"/>
      <c r="G7" s="112"/>
      <c r="H7" s="17"/>
    </row>
    <row r="8" spans="1:12" s="18" customFormat="1" ht="18" customHeight="1" x14ac:dyDescent="0.2">
      <c r="A8" s="17"/>
      <c r="B8" s="50"/>
      <c r="C8" s="51"/>
      <c r="D8" s="51"/>
      <c r="E8" s="52"/>
      <c r="F8" s="51"/>
      <c r="G8" s="53"/>
      <c r="H8" s="17"/>
    </row>
    <row r="9" spans="1:12" s="18" customFormat="1" ht="27" thickBot="1" x14ac:dyDescent="0.25">
      <c r="A9" s="17"/>
      <c r="B9" s="113" t="s">
        <v>4</v>
      </c>
      <c r="C9" s="114"/>
      <c r="D9" s="114"/>
      <c r="E9" s="114"/>
      <c r="F9" s="114"/>
      <c r="G9" s="115"/>
      <c r="H9" s="17"/>
    </row>
    <row r="10" spans="1:12" s="18" customFormat="1" ht="5.0999999999999996" customHeight="1" thickBot="1" x14ac:dyDescent="0.25">
      <c r="A10" s="17"/>
      <c r="B10" s="50"/>
      <c r="C10" s="51"/>
      <c r="D10" s="51"/>
      <c r="E10" s="52"/>
      <c r="F10" s="51"/>
      <c r="G10" s="53"/>
      <c r="H10" s="17"/>
    </row>
    <row r="11" spans="1:12" s="18" customFormat="1" ht="16.5" thickBot="1" x14ac:dyDescent="0.25">
      <c r="A11" s="17"/>
      <c r="B11" s="9" t="s">
        <v>5</v>
      </c>
      <c r="C11" s="122"/>
      <c r="D11" s="122"/>
      <c r="E11" s="122"/>
      <c r="F11" s="122"/>
      <c r="G11" s="123"/>
      <c r="H11" s="17"/>
    </row>
    <row r="12" spans="1:12" s="18" customFormat="1" ht="16.5" thickBot="1" x14ac:dyDescent="0.25">
      <c r="A12" s="17"/>
      <c r="B12" s="9" t="s">
        <v>6</v>
      </c>
      <c r="C12" s="122"/>
      <c r="D12" s="122"/>
      <c r="E12" s="122"/>
      <c r="F12" s="122"/>
      <c r="G12" s="123"/>
      <c r="H12" s="17"/>
    </row>
    <row r="13" spans="1:12" s="18" customFormat="1" ht="48" thickBot="1" x14ac:dyDescent="0.25">
      <c r="A13" s="17"/>
      <c r="B13" s="36" t="s">
        <v>7</v>
      </c>
      <c r="C13" s="37" t="s">
        <v>8</v>
      </c>
      <c r="D13" s="38" t="s">
        <v>9</v>
      </c>
      <c r="E13" s="39" t="s">
        <v>10</v>
      </c>
      <c r="F13" s="38" t="s">
        <v>11</v>
      </c>
      <c r="G13" s="40" t="s">
        <v>12</v>
      </c>
      <c r="H13" s="17"/>
    </row>
    <row r="14" spans="1:12" s="18" customFormat="1" ht="18" customHeight="1" x14ac:dyDescent="0.2">
      <c r="A14" s="17"/>
      <c r="B14" s="54"/>
      <c r="C14" s="55"/>
      <c r="D14" s="56"/>
      <c r="E14" s="57"/>
      <c r="F14" s="58" t="str" cm="1">
        <f t="array" ref="F14">IFERROR(_xlfn.IFS(B14="Hourly",(E14*C14*52)/12,B14="Weekly",(C14*52)/12,B14="Bi-Weekly",(C14*26)/12,B14="Semi-Monthly",C14*2,B14="Monthly",C14,B14="Annual",C14/12,B14="Annual to date",C14/E14,B14="Other",(C14/E14),B14="Overtime YTD",C14/E14,B14="Bonus-Comm-Tips",C14/E14,B14="Projected Raise (Hourly)",((C14*D14*52)/12)*(E14/12),B14="Projected Raise (Annual)",(C14/12)*(E14/12))," ")</f>
        <v xml:space="preserve"> </v>
      </c>
      <c r="G14" s="59"/>
      <c r="H14" s="17"/>
    </row>
    <row r="15" spans="1:12" s="18" customFormat="1" ht="18" customHeight="1" x14ac:dyDescent="0.2">
      <c r="A15" s="17"/>
      <c r="B15" s="54"/>
      <c r="C15" s="55"/>
      <c r="D15" s="56"/>
      <c r="E15" s="57"/>
      <c r="F15" s="58" t="str" cm="1">
        <f t="array" ref="F15">IFERROR(_xlfn.IFS(B15="Hourly",(E15*C15*52)/12,B15="Weekly",(C15*52)/12,B15="Bi-Weekly",(C15*26)/12,B15="Semi-Monthly",C15*2,B15="Monthly",C15,B15="Annual",C15/12,B15="Annual to date",C15/E15,B15="Other",(C15/E15),B15="Overtime YTD",C15/E15,B15="Bonus-Comm-Tips",C15/E15,B15="Projected Raise (Hourly)",((C15*D15*52)/12)*(E15/12),B15="Projected Raise (Annual)",(C15/12)*(E15/12))," ")</f>
        <v xml:space="preserve"> </v>
      </c>
      <c r="G15" s="59"/>
      <c r="H15" s="17"/>
    </row>
    <row r="16" spans="1:12" s="18" customFormat="1" ht="18" customHeight="1" x14ac:dyDescent="0.2">
      <c r="A16" s="17"/>
      <c r="B16" s="54"/>
      <c r="C16" s="55"/>
      <c r="D16" s="56"/>
      <c r="E16" s="57"/>
      <c r="F16" s="58" t="str" cm="1">
        <f t="array" ref="F16">IFERROR(_xlfn.IFS(B16="Hourly",(E16*C16*52)/12,B16="Weekly",(C16*52)/12,B16="Bi-Weekly",(C16*26)/12,B16="Semi-Monthly",C16*2,B16="Monthly",C16,B16="Annual",C16/12,B16="Annual to date",C16/E16,B16="Other",(C16/E16),B16="Overtime YTD",C16/E16,B16="Bonus-Comm-Tips",C16/E16,B16="Projected Raise (Hourly)",((C16*D16*52)/12)*(E16/12),B16="Projected Raise (Annual)",(C16/12)*(E16/12))," ")</f>
        <v xml:space="preserve"> </v>
      </c>
      <c r="G16" s="59"/>
      <c r="H16" s="17"/>
      <c r="L16" s="60"/>
    </row>
    <row r="17" spans="1:12" s="18" customFormat="1" ht="18" customHeight="1" x14ac:dyDescent="0.2">
      <c r="A17" s="17"/>
      <c r="B17" s="54"/>
      <c r="C17" s="55"/>
      <c r="D17" s="56"/>
      <c r="E17" s="57"/>
      <c r="F17" s="58" t="str" cm="1">
        <f t="array" ref="F17">IFERROR(_xlfn.IFS(B17="Hourly",(E17*C17*52)/12,B17="Weekly",(C17*52)/12,B17="Bi-Weekly",(C17*26)/12,B17="Semi-Monthly",C17*2,B17="Monthly",C17,B17="Annual",C17/12,B17="Annual to date",C17/E17,B17="Other",(C17/E17),B17="Overtime YTD",C17/E17,B17="Bonus-Comm-Tips",C17/E17,B17="Projected Raise (Hourly)",((C17*D17*52)/12)*(E17/12),B17="Projected Raise (Annual)",(C17/12)*(E17/12))," ")</f>
        <v xml:space="preserve"> </v>
      </c>
      <c r="G17" s="59"/>
      <c r="H17" s="17"/>
    </row>
    <row r="18" spans="1:12" s="18" customFormat="1" ht="18" customHeight="1" x14ac:dyDescent="0.2">
      <c r="A18" s="17"/>
      <c r="B18" s="54"/>
      <c r="C18" s="55"/>
      <c r="D18" s="56"/>
      <c r="E18" s="57"/>
      <c r="F18" s="58" t="str" cm="1">
        <f t="array" ref="F18">IFERROR(_xlfn.IFS(B18="Hourly",(E18*C18*52)/12,B18="Weekly",(C18*52)/12,B18="Bi-Weekly",(C18*26)/12,B18="Semi-Monthly",C18*2,B18="Monthly",C18,B18="Annual",C18/12,B18="Annual to date",C18/E18,B18="Other",(C18/E18),B18="Overtime YTD",C18/E18,B18="Bonus-Comm-Tips",C18/E18,B18="Projected Raise (Hourly)",((C18*D18*52)/12)*(E18/12),B18="Projected Raise (Annual)",(C18/12)*(E18/12))," ")</f>
        <v xml:space="preserve"> </v>
      </c>
      <c r="G18" s="59"/>
      <c r="H18" s="17"/>
    </row>
    <row r="19" spans="1:12" s="18" customFormat="1" ht="18" customHeight="1" x14ac:dyDescent="0.2">
      <c r="A19" s="17"/>
      <c r="B19" s="54"/>
      <c r="C19" s="55"/>
      <c r="D19" s="56"/>
      <c r="E19" s="57"/>
      <c r="F19" s="58" t="str" cm="1">
        <f t="array" ref="F19">IFERROR(_xlfn.IFS(B19="Hourly",(E19*C19*52)/12,B19="Weekly",(C19*52)/12,B19="Bi-Weekly",(C19*26)/12,B19="Semi-Monthly",C19*2,B19="Monthly",C19,B19="Annual",C19/12,B19="Annual to date",C19/E19,B19="Other",(C19/E19),B19="Overtime YTD",C19/E19,B19="Bonus-Comm-Tips",C19/E19,B19="Projected Raise (Hourly)",((C19*D19*52)/12)*(E19/12),B19="Projected Raise (Annual)",(C19/12)*(E19/12))," ")</f>
        <v xml:space="preserve"> </v>
      </c>
      <c r="G19" s="59"/>
      <c r="H19" s="17"/>
    </row>
    <row r="20" spans="1:12" s="18" customFormat="1" ht="18" customHeight="1" x14ac:dyDescent="0.2">
      <c r="A20" s="17"/>
      <c r="B20" s="54"/>
      <c r="C20" s="55"/>
      <c r="D20" s="56"/>
      <c r="E20" s="57"/>
      <c r="F20" s="58" t="str" cm="1">
        <f t="array" ref="F20">IFERROR(_xlfn.IFS(B20="Hourly",(E20*C20*52)/12,B20="Weekly",(C20*52)/12,B20="Bi-Weekly",(C20*26)/12,B20="Semi-Monthly",C20*2,B20="Monthly",C20,B20="Annual",C20/12,B20="Annual to date",C20/E20,B20="Other",(C20/E20),B20="Overtime YTD",C20/E20,B20="Bonus-Comm-Tips",C20/E20,B20="Projected Raise (Hourly)",((C20*D20*52)/12)*(E20/12),B20="Projected Raise (Annual)",(C20/12)*(E20/12))," ")</f>
        <v xml:space="preserve"> </v>
      </c>
      <c r="G20" s="59"/>
      <c r="H20" s="17"/>
    </row>
    <row r="21" spans="1:12" s="18" customFormat="1" ht="18" customHeight="1" x14ac:dyDescent="0.2">
      <c r="A21" s="17"/>
      <c r="B21" s="54"/>
      <c r="C21" s="55"/>
      <c r="D21" s="56"/>
      <c r="E21" s="57"/>
      <c r="F21" s="58" t="str" cm="1">
        <f t="array" ref="F21">IFERROR(_xlfn.IFS(B21="Hourly",(E21*C21*52)/12,B21="Weekly",(C21*52)/12,B21="Bi-Weekly",(C21*26)/12,B21="Semi-Monthly",C21*2,B21="Monthly",C21,B21="Annual",C21/12,B21="Annual to date",C21/E21,B21="Other",(C21/E21),B21="Overtime YTD",C21/E21,B21="Bonus-Comm-Tips",C21/E21,B21="Projected Raise (Hourly)",((C21*D21*52)/12)*(E21/12),B21="Projected Raise (Annual)",(C21/12)*(E21/12))," ")</f>
        <v xml:space="preserve"> </v>
      </c>
      <c r="G21" s="59"/>
      <c r="H21" s="17"/>
    </row>
    <row r="22" spans="1:12" s="18" customFormat="1" ht="18" customHeight="1" x14ac:dyDescent="0.2">
      <c r="A22" s="17"/>
      <c r="B22" s="54"/>
      <c r="C22" s="55"/>
      <c r="D22" s="56"/>
      <c r="E22" s="57"/>
      <c r="F22" s="58" t="str" cm="1">
        <f t="array" ref="F22">IFERROR(_xlfn.IFS(B22="Hourly",(E22*C22*52)/12,B22="Weekly",(C22*52)/12,B22="Bi-Weekly",(C22*26)/12,B22="Semi-Monthly",C22*2,B22="Monthly",C22,B22="Annual",C22/12,B22="Annual to date",C22/E22,B22="Other",(C22/E22),B22="Overtime YTD",C22/E22,B22="Bonus-Comm-Tips",C22/E22,B22="Projected Raise (Hourly)",((C22*D22*52)/12)*(E22/12),B22="Projected Raise (Annual)",(C22/12)*(E22/12))," ")</f>
        <v xml:space="preserve"> </v>
      </c>
      <c r="G22" s="59"/>
      <c r="H22" s="17"/>
    </row>
    <row r="23" spans="1:12" s="18" customFormat="1" ht="18" customHeight="1" x14ac:dyDescent="0.2">
      <c r="A23" s="17"/>
      <c r="B23" s="54"/>
      <c r="C23" s="55"/>
      <c r="D23" s="56"/>
      <c r="E23" s="57"/>
      <c r="F23" s="58" t="str" cm="1">
        <f t="array" ref="F23">IFERROR(_xlfn.IFS(B23="Hourly",(E23*C23*52)/12,B23="Weekly",(C23*52)/12,B23="Bi-Weekly",(C23*26)/12,B23="Semi-Monthly",C23*2,B23="Monthly",C23,B23="Annual",C23/12,B23="Annual to date",C23/E23,B23="Other",(C23/E23),B23="Overtime YTD",C23/E23,B23="Bonus-Comm-Tips",C23/E23,B23="Projected Raise (Hourly)",((C23*D23*52)/12)*(E23/12),B23="Projected Raise (Annual)",(C23/12)*(E23/12))," ")</f>
        <v xml:space="preserve"> </v>
      </c>
      <c r="G23" s="59"/>
      <c r="H23" s="17"/>
    </row>
    <row r="24" spans="1:12" s="18" customFormat="1" ht="18" customHeight="1" x14ac:dyDescent="0.2">
      <c r="A24" s="17"/>
      <c r="B24" s="54"/>
      <c r="C24" s="55"/>
      <c r="D24" s="56"/>
      <c r="E24" s="57"/>
      <c r="F24" s="58" t="str" cm="1">
        <f t="array" ref="F24">IFERROR(_xlfn.IFS(B24="Hourly",(E24*C24*52)/12,B24="Weekly",(C24*52)/12,B24="Bi-Weekly",(C24*26)/12,B24="Semi-Monthly",C24*2,B24="Monthly",C24,B24="Annual",C24/12,B24="Annual to date",C24/E24,B24="Other",(C24/E24),B24="Overtime YTD",C24/E24,B24="Bonus-Comm-Tips",C24/E24,B24="Projected Raise (Hourly)",((C24*D24*52)/12)*(E24/12),B24="Projected Raise (Annual)",(C24/12)*(E24/12))," ")</f>
        <v xml:space="preserve"> </v>
      </c>
      <c r="G24" s="59"/>
      <c r="H24" s="17"/>
    </row>
    <row r="25" spans="1:12" s="18" customFormat="1" ht="18" customHeight="1" x14ac:dyDescent="0.2">
      <c r="A25" s="17"/>
      <c r="B25" s="54"/>
      <c r="C25" s="55"/>
      <c r="D25" s="56"/>
      <c r="E25" s="57"/>
      <c r="F25" s="58" t="str" cm="1">
        <f t="array" ref="F25">IFERROR(_xlfn.IFS(B25="Hourly",(E25*C25*52)/12,B25="Weekly",(C25*52)/12,B25="Bi-Weekly",(C25*26)/12,B25="Semi-Monthly",C25*2,B25="Monthly",C25,B25="Annual",C25/12,B25="Annual to date",C25/E25,B25="Other",(C25/E25),B25="Overtime YTD",C25/E25,B25="Bonus-Comm-Tips",C25/E25,B25="Projected Raise (Hourly)",((C25*D25*52)/12)*(E25/12),B25="Projected Raise (Annual)",(C25/12)*(E25/12))," ")</f>
        <v xml:space="preserve"> </v>
      </c>
      <c r="G25" s="59"/>
      <c r="H25" s="17"/>
    </row>
    <row r="26" spans="1:12" s="18" customFormat="1" ht="18" customHeight="1" x14ac:dyDescent="0.2">
      <c r="A26" s="17"/>
      <c r="B26" s="54"/>
      <c r="C26" s="55"/>
      <c r="D26" s="56"/>
      <c r="E26" s="57"/>
      <c r="F26" s="58" t="str" cm="1">
        <f t="array" ref="F26">IFERROR(_xlfn.IFS(B26="Hourly",(E26*C26*52)/12,B26="Weekly",(C26*52)/12,B26="Bi-Weekly",(C26*26)/12,B26="Semi-Monthly",C26*2,B26="Monthly",C26,B26="Annual",C26/12,B26="Annual to date",C26/E26,B26="Other",(C26/E26),B26="Overtime YTD",C26/E26,B26="Bonus-Comm-Tips",C26/E26,B26="Projected Raise (Hourly)",((C26*D26*52)/12)*(E26/12),B26="Projected Raise (Annual)",(C26/12)*(E26/12))," ")</f>
        <v xml:space="preserve"> </v>
      </c>
      <c r="G26" s="59"/>
      <c r="H26" s="17"/>
    </row>
    <row r="27" spans="1:12" s="18" customFormat="1" ht="18" customHeight="1" thickBot="1" x14ac:dyDescent="0.25">
      <c r="A27" s="17"/>
      <c r="B27" s="116" t="s">
        <v>13</v>
      </c>
      <c r="C27" s="117"/>
      <c r="D27" s="117"/>
      <c r="E27" s="117"/>
      <c r="F27" s="117"/>
      <c r="G27" s="118"/>
      <c r="H27" s="17"/>
      <c r="J27" s="43"/>
    </row>
    <row r="28" spans="1:12" s="18" customFormat="1" ht="32.25" thickBot="1" x14ac:dyDescent="0.25">
      <c r="A28" s="17"/>
      <c r="B28" s="41" t="s">
        <v>14</v>
      </c>
      <c r="C28" s="42" t="s">
        <v>15</v>
      </c>
      <c r="D28" s="38"/>
      <c r="E28" s="39" t="s">
        <v>16</v>
      </c>
      <c r="F28" s="38" t="s">
        <v>11</v>
      </c>
      <c r="G28" s="40" t="s">
        <v>12</v>
      </c>
      <c r="H28" s="17"/>
      <c r="J28" s="43"/>
      <c r="L28" s="43"/>
    </row>
    <row r="29" spans="1:12" s="18" customFormat="1" ht="20.100000000000001" customHeight="1" x14ac:dyDescent="0.2">
      <c r="A29" s="17"/>
      <c r="B29" s="54"/>
      <c r="C29" s="55"/>
      <c r="D29" s="56"/>
      <c r="E29" s="57"/>
      <c r="F29" s="58" t="str">
        <f>IF(B29="","",IF(B29="Child Support",C29,IF(B29="Net Rental Income",C29,IF(B29="Pension, SSI Benefits",C29,IF(B29="VA Compensation",C29,IF(B29="Unemployment",(C29*E29),IF(B29="Other",(C29*E29))))))))</f>
        <v/>
      </c>
      <c r="G29" s="59"/>
      <c r="H29" s="17"/>
      <c r="J29" s="43"/>
      <c r="L29" s="43"/>
    </row>
    <row r="30" spans="1:12" s="18" customFormat="1" x14ac:dyDescent="0.2">
      <c r="A30" s="17"/>
      <c r="B30" s="54"/>
      <c r="C30" s="55"/>
      <c r="D30" s="56"/>
      <c r="E30" s="57"/>
      <c r="F30" s="58" t="str">
        <f t="shared" ref="F30:F34" si="0">IF(B30="","",IF(B30="Child Support",C30,IF(B30="Net Rental Income",C30,IF(B30="Pension, SSI Benefits",C30,IF(B30="VA Compensation",C30,IF(B30="Unemployment",(C30*E30),IF(B30="Other",(C30*E30))))))))</f>
        <v/>
      </c>
      <c r="G30" s="59"/>
      <c r="H30" s="17"/>
      <c r="J30" s="43"/>
      <c r="L30" s="43"/>
    </row>
    <row r="31" spans="1:12" s="18" customFormat="1" x14ac:dyDescent="0.2">
      <c r="A31" s="17"/>
      <c r="B31" s="54"/>
      <c r="C31" s="55"/>
      <c r="D31" s="56"/>
      <c r="E31" s="57"/>
      <c r="F31" s="58" t="str">
        <f t="shared" si="0"/>
        <v/>
      </c>
      <c r="G31" s="59"/>
      <c r="H31" s="17"/>
      <c r="J31" s="43"/>
      <c r="L31" s="43"/>
    </row>
    <row r="32" spans="1:12" s="18" customFormat="1" ht="18" customHeight="1" x14ac:dyDescent="0.2">
      <c r="A32" s="17"/>
      <c r="B32" s="54"/>
      <c r="C32" s="55"/>
      <c r="D32" s="56"/>
      <c r="E32" s="57"/>
      <c r="F32" s="58" t="str">
        <f t="shared" si="0"/>
        <v/>
      </c>
      <c r="G32" s="59"/>
      <c r="H32" s="17"/>
      <c r="L32" s="43"/>
    </row>
    <row r="33" spans="1:12" s="18" customFormat="1" ht="18" customHeight="1" x14ac:dyDescent="0.2">
      <c r="A33" s="17"/>
      <c r="B33" s="54"/>
      <c r="C33" s="55"/>
      <c r="D33" s="56"/>
      <c r="E33" s="57"/>
      <c r="F33" s="58" t="str">
        <f t="shared" si="0"/>
        <v/>
      </c>
      <c r="G33" s="59"/>
      <c r="H33" s="17"/>
      <c r="L33" s="43"/>
    </row>
    <row r="34" spans="1:12" s="18" customFormat="1" ht="18" customHeight="1" x14ac:dyDescent="0.2">
      <c r="A34" s="17"/>
      <c r="B34" s="54"/>
      <c r="C34" s="55"/>
      <c r="D34" s="56"/>
      <c r="E34" s="57"/>
      <c r="F34" s="58" t="str">
        <f t="shared" si="0"/>
        <v/>
      </c>
      <c r="G34" s="59"/>
      <c r="H34" s="17"/>
      <c r="L34" s="43"/>
    </row>
    <row r="35" spans="1:12" s="18" customFormat="1" ht="18" customHeight="1" x14ac:dyDescent="0.2">
      <c r="A35" s="17"/>
      <c r="B35" s="61" t="s">
        <v>17</v>
      </c>
      <c r="C35" s="62"/>
      <c r="D35" s="62"/>
      <c r="E35" s="63"/>
      <c r="F35" s="64">
        <f>SUM(F14:F34)</f>
        <v>0</v>
      </c>
      <c r="G35" s="65"/>
      <c r="H35" s="17"/>
      <c r="L35" s="43"/>
    </row>
    <row r="36" spans="1:12" s="18" customFormat="1" ht="18.75" customHeight="1" x14ac:dyDescent="0.2">
      <c r="A36" s="17"/>
      <c r="B36" s="17"/>
      <c r="C36" s="119"/>
      <c r="D36" s="119"/>
      <c r="E36" s="119"/>
      <c r="F36" s="119"/>
      <c r="G36" s="84"/>
      <c r="H36" s="17"/>
      <c r="L36" s="43"/>
    </row>
    <row r="37" spans="1:12" s="18" customFormat="1" ht="37.5" customHeight="1" x14ac:dyDescent="0.2">
      <c r="A37" s="17"/>
      <c r="B37" s="44" t="s">
        <v>18</v>
      </c>
      <c r="C37" s="45" t="s">
        <v>19</v>
      </c>
      <c r="D37" s="45"/>
      <c r="E37" s="45" t="s">
        <v>11</v>
      </c>
      <c r="F37" s="45" t="s">
        <v>20</v>
      </c>
      <c r="G37" s="45" t="s">
        <v>21</v>
      </c>
      <c r="H37" s="17"/>
      <c r="L37" s="43"/>
    </row>
    <row r="38" spans="1:12" s="18" customFormat="1" ht="18" customHeight="1" x14ac:dyDescent="0.2">
      <c r="A38" s="17"/>
      <c r="B38" s="66"/>
      <c r="C38" s="67"/>
      <c r="D38" s="88"/>
      <c r="E38" s="68">
        <f t="shared" ref="E38:E51" si="1">(C38*D38%)/12</f>
        <v>0</v>
      </c>
      <c r="F38" s="68">
        <f t="shared" ref="F38:F51" si="2">(C38*0.06%)/12</f>
        <v>0</v>
      </c>
      <c r="G38" s="68">
        <f t="shared" ref="G38:G51" si="3">MAX(E38:F38)</f>
        <v>0</v>
      </c>
      <c r="H38" s="17"/>
      <c r="I38" s="58"/>
      <c r="L38" s="43"/>
    </row>
    <row r="39" spans="1:12" s="18" customFormat="1" ht="18" customHeight="1" x14ac:dyDescent="0.2">
      <c r="A39" s="17"/>
      <c r="B39" s="66"/>
      <c r="C39" s="67"/>
      <c r="D39" s="88"/>
      <c r="E39" s="68">
        <f t="shared" si="1"/>
        <v>0</v>
      </c>
      <c r="F39" s="68">
        <f t="shared" si="2"/>
        <v>0</v>
      </c>
      <c r="G39" s="68">
        <f t="shared" si="3"/>
        <v>0</v>
      </c>
      <c r="H39" s="17"/>
      <c r="I39" s="58"/>
      <c r="L39" s="43"/>
    </row>
    <row r="40" spans="1:12" s="18" customFormat="1" ht="18" customHeight="1" x14ac:dyDescent="0.2">
      <c r="A40" s="17"/>
      <c r="B40" s="66"/>
      <c r="C40" s="67"/>
      <c r="D40" s="88"/>
      <c r="E40" s="68">
        <f t="shared" si="1"/>
        <v>0</v>
      </c>
      <c r="F40" s="68">
        <f t="shared" si="2"/>
        <v>0</v>
      </c>
      <c r="G40" s="68">
        <f t="shared" si="3"/>
        <v>0</v>
      </c>
      <c r="H40" s="17"/>
    </row>
    <row r="41" spans="1:12" s="18" customFormat="1" ht="18" customHeight="1" x14ac:dyDescent="0.2">
      <c r="A41" s="17"/>
      <c r="B41" s="66"/>
      <c r="C41" s="67"/>
      <c r="D41" s="88"/>
      <c r="E41" s="68">
        <f t="shared" si="1"/>
        <v>0</v>
      </c>
      <c r="F41" s="68">
        <f t="shared" si="2"/>
        <v>0</v>
      </c>
      <c r="G41" s="68">
        <f t="shared" si="3"/>
        <v>0</v>
      </c>
      <c r="H41" s="17"/>
      <c r="L41" s="58"/>
    </row>
    <row r="42" spans="1:12" s="18" customFormat="1" ht="18" customHeight="1" x14ac:dyDescent="0.2">
      <c r="A42" s="17"/>
      <c r="B42" s="66"/>
      <c r="C42" s="67"/>
      <c r="D42" s="88"/>
      <c r="E42" s="68">
        <f t="shared" si="1"/>
        <v>0</v>
      </c>
      <c r="F42" s="68">
        <f t="shared" si="2"/>
        <v>0</v>
      </c>
      <c r="G42" s="68">
        <f t="shared" si="3"/>
        <v>0</v>
      </c>
      <c r="H42" s="17"/>
    </row>
    <row r="43" spans="1:12" s="18" customFormat="1" ht="18" customHeight="1" x14ac:dyDescent="0.2">
      <c r="A43" s="17"/>
      <c r="B43" s="66"/>
      <c r="C43" s="67"/>
      <c r="D43" s="88"/>
      <c r="E43" s="68">
        <f t="shared" ref="E43:E47" si="4">(C43*D43%)/12</f>
        <v>0</v>
      </c>
      <c r="F43" s="68">
        <f t="shared" ref="F43:F47" si="5">(C43*0.06%)/12</f>
        <v>0</v>
      </c>
      <c r="G43" s="68">
        <f t="shared" ref="G43:G47" si="6">MAX(E43:F43)</f>
        <v>0</v>
      </c>
      <c r="H43" s="17"/>
      <c r="I43" s="58"/>
      <c r="L43" s="43"/>
    </row>
    <row r="44" spans="1:12" s="18" customFormat="1" ht="18" customHeight="1" x14ac:dyDescent="0.2">
      <c r="A44" s="17"/>
      <c r="B44" s="66"/>
      <c r="C44" s="67"/>
      <c r="D44" s="88"/>
      <c r="E44" s="68">
        <f t="shared" si="4"/>
        <v>0</v>
      </c>
      <c r="F44" s="68">
        <f t="shared" si="5"/>
        <v>0</v>
      </c>
      <c r="G44" s="68">
        <f t="shared" si="6"/>
        <v>0</v>
      </c>
      <c r="H44" s="17"/>
      <c r="I44" s="58"/>
      <c r="L44" s="43"/>
    </row>
    <row r="45" spans="1:12" s="18" customFormat="1" ht="18" customHeight="1" x14ac:dyDescent="0.2">
      <c r="A45" s="17"/>
      <c r="B45" s="66"/>
      <c r="C45" s="67"/>
      <c r="D45" s="88"/>
      <c r="E45" s="68">
        <f t="shared" si="4"/>
        <v>0</v>
      </c>
      <c r="F45" s="68">
        <f t="shared" si="5"/>
        <v>0</v>
      </c>
      <c r="G45" s="68">
        <f t="shared" si="6"/>
        <v>0</v>
      </c>
      <c r="H45" s="17"/>
    </row>
    <row r="46" spans="1:12" s="18" customFormat="1" ht="18" customHeight="1" x14ac:dyDescent="0.2">
      <c r="A46" s="17"/>
      <c r="B46" s="66"/>
      <c r="C46" s="67"/>
      <c r="D46" s="88"/>
      <c r="E46" s="68">
        <f t="shared" si="4"/>
        <v>0</v>
      </c>
      <c r="F46" s="68">
        <f t="shared" si="5"/>
        <v>0</v>
      </c>
      <c r="G46" s="68">
        <f t="shared" si="6"/>
        <v>0</v>
      </c>
      <c r="H46" s="17"/>
      <c r="L46" s="58"/>
    </row>
    <row r="47" spans="1:12" s="18" customFormat="1" ht="18" customHeight="1" x14ac:dyDescent="0.2">
      <c r="A47" s="17"/>
      <c r="B47" s="66"/>
      <c r="C47" s="67"/>
      <c r="D47" s="88"/>
      <c r="E47" s="68">
        <f t="shared" si="4"/>
        <v>0</v>
      </c>
      <c r="F47" s="68">
        <f t="shared" si="5"/>
        <v>0</v>
      </c>
      <c r="G47" s="68">
        <f t="shared" si="6"/>
        <v>0</v>
      </c>
      <c r="H47" s="17"/>
    </row>
    <row r="48" spans="1:12" s="18" customFormat="1" ht="18" customHeight="1" x14ac:dyDescent="0.2">
      <c r="A48" s="17"/>
      <c r="B48" s="66"/>
      <c r="C48" s="67"/>
      <c r="D48" s="88"/>
      <c r="E48" s="68">
        <f t="shared" si="1"/>
        <v>0</v>
      </c>
      <c r="F48" s="68">
        <f t="shared" si="2"/>
        <v>0</v>
      </c>
      <c r="G48" s="68">
        <f t="shared" si="3"/>
        <v>0</v>
      </c>
      <c r="H48" s="17"/>
    </row>
    <row r="49" spans="1:8" s="18" customFormat="1" ht="18" customHeight="1" x14ac:dyDescent="0.2">
      <c r="A49" s="17"/>
      <c r="B49" s="66"/>
      <c r="C49" s="67"/>
      <c r="D49" s="88"/>
      <c r="E49" s="68">
        <f t="shared" si="1"/>
        <v>0</v>
      </c>
      <c r="F49" s="68">
        <f t="shared" si="2"/>
        <v>0</v>
      </c>
      <c r="G49" s="68">
        <f t="shared" si="3"/>
        <v>0</v>
      </c>
      <c r="H49" s="17"/>
    </row>
    <row r="50" spans="1:8" s="18" customFormat="1" ht="18" customHeight="1" x14ac:dyDescent="0.2">
      <c r="A50" s="17"/>
      <c r="B50" s="66"/>
      <c r="C50" s="67"/>
      <c r="D50" s="88"/>
      <c r="E50" s="68">
        <f t="shared" si="1"/>
        <v>0</v>
      </c>
      <c r="F50" s="68">
        <f t="shared" si="2"/>
        <v>0</v>
      </c>
      <c r="G50" s="68">
        <f t="shared" si="3"/>
        <v>0</v>
      </c>
      <c r="H50" s="17"/>
    </row>
    <row r="51" spans="1:8" s="18" customFormat="1" ht="18" customHeight="1" x14ac:dyDescent="0.2">
      <c r="A51" s="17"/>
      <c r="B51" s="66"/>
      <c r="C51" s="67"/>
      <c r="D51" s="88"/>
      <c r="E51" s="68">
        <f t="shared" si="1"/>
        <v>0</v>
      </c>
      <c r="F51" s="68">
        <f t="shared" si="2"/>
        <v>0</v>
      </c>
      <c r="G51" s="68">
        <f t="shared" si="3"/>
        <v>0</v>
      </c>
      <c r="H51" s="17"/>
    </row>
    <row r="52" spans="1:8" s="18" customFormat="1" ht="18" customHeight="1" x14ac:dyDescent="0.2">
      <c r="A52" s="17"/>
      <c r="B52" s="17"/>
      <c r="C52" s="17"/>
      <c r="D52" s="82"/>
      <c r="E52" s="17"/>
      <c r="F52" s="83"/>
      <c r="G52" s="17"/>
      <c r="H52" s="17"/>
    </row>
    <row r="53" spans="1:8" s="18" customFormat="1" ht="18" customHeight="1" x14ac:dyDescent="0.2">
      <c r="A53" s="17"/>
      <c r="B53" s="69" t="s">
        <v>22</v>
      </c>
      <c r="C53" s="70">
        <f>SUM(C38:C51)</f>
        <v>0</v>
      </c>
      <c r="D53" s="71"/>
      <c r="E53" s="71"/>
      <c r="F53" s="71"/>
      <c r="G53" s="72" t="str">
        <f>IF(C53-5000&gt;0,SUM(G38:G51),"0.00")</f>
        <v>0.00</v>
      </c>
      <c r="H53" s="17"/>
    </row>
    <row r="54" spans="1:8" s="17" customFormat="1" x14ac:dyDescent="0.2"/>
    <row r="55" spans="1:8" s="18" customFormat="1" ht="20.100000000000001" customHeight="1" x14ac:dyDescent="0.2">
      <c r="A55" s="17"/>
      <c r="B55" s="73" t="s">
        <v>23</v>
      </c>
      <c r="C55" s="74"/>
      <c r="D55" s="74"/>
      <c r="E55" s="74"/>
      <c r="F55" s="74"/>
      <c r="G55" s="75">
        <f>(G53+F35)*12</f>
        <v>0</v>
      </c>
      <c r="H55" s="17"/>
    </row>
    <row r="56" spans="1:8" ht="20.100000000000001" customHeight="1" x14ac:dyDescent="0.25">
      <c r="B56" s="81"/>
      <c r="C56" s="81"/>
      <c r="D56" s="81"/>
      <c r="E56" s="81"/>
      <c r="F56" s="81"/>
      <c r="G56" s="81"/>
    </row>
    <row r="59" spans="1:8" hidden="1" x14ac:dyDescent="0.25">
      <c r="B59" s="46"/>
      <c r="C59" s="46"/>
      <c r="D59" s="46"/>
      <c r="E59" s="46"/>
      <c r="F59" s="46"/>
      <c r="G59" s="47"/>
    </row>
    <row r="63" spans="1:8" hidden="1" x14ac:dyDescent="0.25">
      <c r="B63" s="46"/>
    </row>
  </sheetData>
  <mergeCells count="10">
    <mergeCell ref="B2:F2"/>
    <mergeCell ref="B7:G7"/>
    <mergeCell ref="B9:G9"/>
    <mergeCell ref="B27:G27"/>
    <mergeCell ref="C36:F36"/>
    <mergeCell ref="B3:G3"/>
    <mergeCell ref="B4:F4"/>
    <mergeCell ref="B5:F5"/>
    <mergeCell ref="C11:G11"/>
    <mergeCell ref="C12:G12"/>
  </mergeCells>
  <dataValidations count="1">
    <dataValidation type="list" allowBlank="1" showInputMessage="1" showErrorMessage="1" sqref="B13" xr:uid="{24CD647C-D012-4780-9D5D-2D7DB12FAAD9}">
      <formula1>$L$17:$L$29</formula1>
    </dataValidation>
  </dataValidations>
  <hyperlinks>
    <hyperlink ref="B9:G9" location="'Income Calculation Guide'!A1" display="Income Calculation Guide" xr:uid="{B8824D16-6F79-469D-A78D-DCA052CA3486}"/>
  </hyperlinks>
  <printOptions horizontalCentered="1" verticalCentered="1"/>
  <pageMargins left="0.2" right="0.2" top="0.25" bottom="0.25" header="0.3" footer="0.3"/>
  <pageSetup paperSize="5" scale="5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2C9B2A5-FAB7-4DB7-8F48-DC1CA729EDC9}">
          <x14:formula1>
            <xm:f>Dropdowns!$I$2:$I$7</xm:f>
          </x14:formula1>
          <xm:sqref>B29:B34</xm:sqref>
        </x14:dataValidation>
        <x14:dataValidation type="list" allowBlank="1" showInputMessage="1" showErrorMessage="1" xr:uid="{A8852691-1DDD-4AAE-8774-9A4924D74B73}">
          <x14:formula1>
            <xm:f>Dropdowns!$A$2:$A$14</xm:f>
          </x14:formula1>
          <xm:sqref>B14:B26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5BCA-EAC6-438B-A1DE-AE28EAE72A67}">
  <sheetPr>
    <tabColor theme="9" tint="0.79998168889431442"/>
    <pageSetUpPr fitToPage="1"/>
  </sheetPr>
  <dimension ref="A1:L63"/>
  <sheetViews>
    <sheetView topLeftCell="A24" zoomScale="85" zoomScaleNormal="85" workbookViewId="0">
      <selection activeCell="B3" sqref="B3:K8"/>
    </sheetView>
  </sheetViews>
  <sheetFormatPr defaultColWidth="0" defaultRowHeight="15.75" zeroHeight="1" x14ac:dyDescent="0.25"/>
  <cols>
    <col min="1" max="1" width="4.42578125" style="81" customWidth="1"/>
    <col min="2" max="2" width="31.140625" style="33" customWidth="1"/>
    <col min="3" max="3" width="12" style="33" customWidth="1"/>
    <col min="4" max="4" width="10.140625" style="33" customWidth="1"/>
    <col min="5" max="5" width="11.42578125" style="33" customWidth="1"/>
    <col min="6" max="6" width="13.42578125" style="33" customWidth="1"/>
    <col min="7" max="7" width="37.7109375" style="33" customWidth="1"/>
    <col min="8" max="8" width="4.42578125" style="81" customWidth="1"/>
    <col min="9" max="9" width="9.140625" style="33" hidden="1" customWidth="1"/>
    <col min="10" max="10" width="19.42578125" style="33" hidden="1" customWidth="1"/>
    <col min="11" max="11" width="9.140625" style="33" hidden="1" customWidth="1"/>
    <col min="12" max="12" width="24.140625" style="33" hidden="1" customWidth="1"/>
    <col min="13" max="16384" width="9.140625" style="33" hidden="1"/>
  </cols>
  <sheetData>
    <row r="1" spans="1:12" s="81" customFormat="1" x14ac:dyDescent="0.25"/>
    <row r="2" spans="1:12" s="18" customFormat="1" ht="18" customHeight="1" x14ac:dyDescent="0.2">
      <c r="A2" s="17"/>
      <c r="B2" s="109"/>
      <c r="C2" s="109"/>
      <c r="D2" s="109"/>
      <c r="E2" s="109"/>
      <c r="F2" s="109"/>
      <c r="G2" s="85">
        <f>'Total Borrower(s) Income'!F2</f>
        <v>0</v>
      </c>
      <c r="H2" s="17"/>
    </row>
    <row r="3" spans="1:12" s="18" customFormat="1" ht="18" customHeight="1" x14ac:dyDescent="0.2">
      <c r="A3" s="17"/>
      <c r="B3" s="48"/>
      <c r="C3" s="48"/>
      <c r="D3" s="49"/>
      <c r="E3" s="49"/>
      <c r="F3" s="49"/>
      <c r="G3" s="49"/>
      <c r="H3" s="17"/>
    </row>
    <row r="4" spans="1:12" s="18" customFormat="1" ht="18" customHeight="1" thickBot="1" x14ac:dyDescent="0.25">
      <c r="A4" s="17"/>
      <c r="B4" s="110" t="s">
        <v>3</v>
      </c>
      <c r="C4" s="111"/>
      <c r="D4" s="111"/>
      <c r="E4" s="111"/>
      <c r="F4" s="111"/>
      <c r="G4" s="112"/>
      <c r="H4" s="17"/>
    </row>
    <row r="5" spans="1:12" s="18" customFormat="1" ht="18" customHeight="1" x14ac:dyDescent="0.2">
      <c r="A5" s="17"/>
      <c r="B5" s="50"/>
      <c r="C5" s="51"/>
      <c r="D5" s="51"/>
      <c r="E5" s="52"/>
      <c r="F5" s="51"/>
      <c r="G5" s="53"/>
      <c r="H5" s="17"/>
    </row>
    <row r="6" spans="1:12" s="18" customFormat="1" ht="27" thickBot="1" x14ac:dyDescent="0.25">
      <c r="A6" s="17"/>
      <c r="B6" s="113" t="s">
        <v>4</v>
      </c>
      <c r="C6" s="114"/>
      <c r="D6" s="114"/>
      <c r="E6" s="114"/>
      <c r="F6" s="114"/>
      <c r="G6" s="115"/>
      <c r="H6" s="17"/>
    </row>
    <row r="7" spans="1:12" s="18" customFormat="1" ht="5.0999999999999996" customHeight="1" thickBot="1" x14ac:dyDescent="0.25">
      <c r="A7" s="17"/>
      <c r="B7" s="50"/>
      <c r="C7" s="51"/>
      <c r="D7" s="51"/>
      <c r="E7" s="52"/>
      <c r="F7" s="51"/>
      <c r="G7" s="53"/>
      <c r="H7" s="17"/>
    </row>
    <row r="8" spans="1:12" s="18" customFormat="1" ht="16.5" thickBot="1" x14ac:dyDescent="0.25">
      <c r="A8" s="17"/>
      <c r="B8" s="9" t="s">
        <v>24</v>
      </c>
      <c r="C8" s="122"/>
      <c r="D8" s="122"/>
      <c r="E8" s="122"/>
      <c r="F8" s="122"/>
      <c r="G8" s="123"/>
      <c r="H8" s="17"/>
    </row>
    <row r="9" spans="1:12" s="18" customFormat="1" ht="16.5" thickBot="1" x14ac:dyDescent="0.25">
      <c r="A9" s="17"/>
      <c r="B9" s="9" t="s">
        <v>6</v>
      </c>
      <c r="C9" s="122"/>
      <c r="D9" s="122"/>
      <c r="E9" s="122"/>
      <c r="F9" s="122"/>
      <c r="G9" s="123"/>
      <c r="H9" s="17"/>
    </row>
    <row r="10" spans="1:12" s="18" customFormat="1" ht="48" thickBot="1" x14ac:dyDescent="0.25">
      <c r="A10" s="17"/>
      <c r="B10" s="36" t="s">
        <v>7</v>
      </c>
      <c r="C10" s="37" t="s">
        <v>8</v>
      </c>
      <c r="D10" s="38" t="s">
        <v>9</v>
      </c>
      <c r="E10" s="39" t="s">
        <v>10</v>
      </c>
      <c r="F10" s="38" t="s">
        <v>11</v>
      </c>
      <c r="G10" s="40" t="s">
        <v>12</v>
      </c>
      <c r="H10" s="17"/>
    </row>
    <row r="11" spans="1:12" s="18" customFormat="1" ht="18" customHeight="1" x14ac:dyDescent="0.2">
      <c r="A11" s="17"/>
      <c r="B11" s="54"/>
      <c r="C11" s="55"/>
      <c r="D11" s="56"/>
      <c r="E11" s="57"/>
      <c r="F11" s="58" t="str" cm="1">
        <f t="array" ref="F11">IFERROR(_xlfn.IFS(B11="Hourly",(E11*C11*52)/12,B11="Weekly",(C11*52)/12,B11="Bi-Weekly",(C11*26)/12,B11="Semi-Monthly",C11*2,B11="Monthly",C11,B11="Annual",C11/12,B11="Annual to date",C11/E11,B11="Other",(C11/E11),B11="Overtime YTD",C11/E11,B11="Bonus-Comm-Tips",C11/E11,B11="Projected Raise (Hourly)",((C11*D11*52)/12)*(E11/12),B11="Projected Raise (Annual)",(C11/12)*(E11/12))," ")</f>
        <v xml:space="preserve"> </v>
      </c>
      <c r="G11" s="59"/>
      <c r="H11" s="17"/>
    </row>
    <row r="12" spans="1:12" s="18" customFormat="1" ht="18" customHeight="1" x14ac:dyDescent="0.2">
      <c r="A12" s="17"/>
      <c r="B12" s="54"/>
      <c r="C12" s="55"/>
      <c r="D12" s="56"/>
      <c r="E12" s="57"/>
      <c r="F12" s="58" t="str" cm="1">
        <f t="array" ref="F12">IFERROR(_xlfn.IFS(B12="Hourly",(E12*C12*52)/12,B12="Weekly",(C12*52)/12,B12="Bi-Weekly",(C12*26)/12,B12="Semi-Monthly",C12*2,B12="Monthly",C12,B12="Annual",C12/12,B12="Annual to date",C12/E12,B12="Other",(C12/E12),B12="Overtime YTD",C12/E12,B12="Bonus-Comm-Tips",C12/E12,B12="Projected Raise (Hourly)",((C12*D12*52)/12)*(E12/12),B12="Projected Raise (Annual)",(C12/12)*(E12/12))," ")</f>
        <v xml:space="preserve"> </v>
      </c>
      <c r="G12" s="59"/>
      <c r="H12" s="17"/>
    </row>
    <row r="13" spans="1:12" s="18" customFormat="1" ht="18" customHeight="1" x14ac:dyDescent="0.2">
      <c r="A13" s="17"/>
      <c r="B13" s="54"/>
      <c r="C13" s="55"/>
      <c r="D13" s="56"/>
      <c r="E13" s="57"/>
      <c r="F13" s="58" t="str" cm="1">
        <f t="array" ref="F13">IFERROR(_xlfn.IFS(B13="Hourly",(E13*C13*52)/12,B13="Weekly",(C13*52)/12,B13="Bi-Weekly",(C13*26)/12,B13="Semi-Monthly",C13*2,B13="Monthly",C13,B13="Annual",C13/12,B13="Annual to date",C13/E13,B13="Other",(C13/E13),B13="Overtime YTD",C13/E13,B13="Bonus-Comm-Tips",C13/E13,B13="Projected Raise (Hourly)",((C13*D13*52)/12)*(E13/12),B13="Projected Raise (Annual)",(C13/12)*(E13/12))," ")</f>
        <v xml:space="preserve"> </v>
      </c>
      <c r="G13" s="59"/>
      <c r="H13" s="17"/>
      <c r="L13" s="60"/>
    </row>
    <row r="14" spans="1:12" s="18" customFormat="1" ht="18" customHeight="1" x14ac:dyDescent="0.2">
      <c r="A14" s="17"/>
      <c r="B14" s="54"/>
      <c r="C14" s="55"/>
      <c r="D14" s="56"/>
      <c r="E14" s="57"/>
      <c r="F14" s="58" t="str" cm="1">
        <f t="array" ref="F14">IFERROR(_xlfn.IFS(B14="Hourly",(E14*C14*52)/12,B14="Weekly",(C14*52)/12,B14="Bi-Weekly",(C14*26)/12,B14="Semi-Monthly",C14*2,B14="Monthly",C14,B14="Annual",C14/12,B14="Annual to date",C14/E14,B14="Other",(C14/E14),B14="Overtime YTD",C14/E14,B14="Bonus-Comm-Tips",C14/E14,B14="Projected Raise (Hourly)",((C14*D14*52)/12)*(E14/12),B14="Projected Raise (Annual)",(C14/12)*(E14/12))," ")</f>
        <v xml:space="preserve"> </v>
      </c>
      <c r="G14" s="59"/>
      <c r="H14" s="17"/>
    </row>
    <row r="15" spans="1:12" s="18" customFormat="1" ht="18" customHeight="1" x14ac:dyDescent="0.2">
      <c r="A15" s="17"/>
      <c r="B15" s="54"/>
      <c r="C15" s="55"/>
      <c r="D15" s="56"/>
      <c r="E15" s="57"/>
      <c r="F15" s="58" t="str" cm="1">
        <f t="array" ref="F15">IFERROR(_xlfn.IFS(B15="Hourly",(E15*C15*52)/12,B15="Weekly",(C15*52)/12,B15="Bi-Weekly",(C15*26)/12,B15="Semi-Monthly",C15*2,B15="Monthly",C15,B15="Annual",C15/12,B15="Annual to date",C15/E15,B15="Other",(C15/E15),B15="Overtime YTD",C15/E15,B15="Bonus-Comm-Tips",C15/E15,B15="Projected Raise (Hourly)",((C15*D15*52)/12)*(E15/12),B15="Projected Raise (Annual)",(C15/12)*(E15/12))," ")</f>
        <v xml:space="preserve"> </v>
      </c>
      <c r="G15" s="59"/>
      <c r="H15" s="17"/>
    </row>
    <row r="16" spans="1:12" s="18" customFormat="1" ht="18" customHeight="1" x14ac:dyDescent="0.2">
      <c r="A16" s="17"/>
      <c r="B16" s="54"/>
      <c r="C16" s="55"/>
      <c r="D16" s="56"/>
      <c r="E16" s="57"/>
      <c r="F16" s="58" t="str" cm="1">
        <f t="array" ref="F16">IFERROR(_xlfn.IFS(B16="Hourly",(E16*C16*52)/12,B16="Weekly",(C16*52)/12,B16="Bi-Weekly",(C16*26)/12,B16="Semi-Monthly",C16*2,B16="Monthly",C16,B16="Annual",C16/12,B16="Annual to date",C16/E16,B16="Other",(C16/E16),B16="Overtime YTD",C16/E16,B16="Bonus-Comm-Tips",C16/E16,B16="Projected Raise (Hourly)",((C16*D16*52)/12)*(E16/12),B16="Projected Raise (Annual)",(C16/12)*(E16/12))," ")</f>
        <v xml:space="preserve"> </v>
      </c>
      <c r="G16" s="59"/>
      <c r="H16" s="17"/>
    </row>
    <row r="17" spans="1:12" s="18" customFormat="1" ht="18" customHeight="1" x14ac:dyDescent="0.2">
      <c r="A17" s="17"/>
      <c r="B17" s="54"/>
      <c r="C17" s="55"/>
      <c r="D17" s="56"/>
      <c r="E17" s="57"/>
      <c r="F17" s="58" t="str" cm="1">
        <f t="array" ref="F17">IFERROR(_xlfn.IFS(B17="Hourly",(E17*C17*52)/12,B17="Weekly",(C17*52)/12,B17="Bi-Weekly",(C17*26)/12,B17="Semi-Monthly",C17*2,B17="Monthly",C17,B17="Annual",C17/12,B17="Annual to date",C17/E17,B17="Other",(C17/E17),B17="Overtime YTD",C17/E17,B17="Bonus-Comm-Tips",C17/E17,B17="Projected Raise (Hourly)",((C17*D17*52)/12)*(E17/12),B17="Projected Raise (Annual)",(C17/12)*(E17/12))," ")</f>
        <v xml:space="preserve"> </v>
      </c>
      <c r="G17" s="59"/>
      <c r="H17" s="17"/>
    </row>
    <row r="18" spans="1:12" s="18" customFormat="1" ht="18" customHeight="1" x14ac:dyDescent="0.2">
      <c r="A18" s="17"/>
      <c r="B18" s="54"/>
      <c r="C18" s="55"/>
      <c r="D18" s="56"/>
      <c r="E18" s="57"/>
      <c r="F18" s="58" t="str" cm="1">
        <f t="array" ref="F18">IFERROR(_xlfn.IFS(B18="Hourly",(E18*C18*52)/12,B18="Weekly",(C18*52)/12,B18="Bi-Weekly",(C18*26)/12,B18="Semi-Monthly",C18*2,B18="Monthly",C18,B18="Annual",C18/12,B18="Annual to date",C18/E18,B18="Other",(C18/E18),B18="Overtime YTD",C18/E18,B18="Bonus-Comm-Tips",C18/E18,B18="Projected Raise (Hourly)",((C18*D18*52)/12)*(E18/12),B18="Projected Raise (Annual)",(C18/12)*(E18/12))," ")</f>
        <v xml:space="preserve"> </v>
      </c>
      <c r="G18" s="59"/>
      <c r="H18" s="17"/>
    </row>
    <row r="19" spans="1:12" s="18" customFormat="1" ht="18" customHeight="1" x14ac:dyDescent="0.2">
      <c r="A19" s="17"/>
      <c r="B19" s="54"/>
      <c r="C19" s="55"/>
      <c r="D19" s="56"/>
      <c r="E19" s="57"/>
      <c r="F19" s="58" t="str" cm="1">
        <f t="array" ref="F19">IFERROR(_xlfn.IFS(B19="Hourly",(E19*C19*52)/12,B19="Weekly",(C19*52)/12,B19="Bi-Weekly",(C19*26)/12,B19="Semi-Monthly",C19*2,B19="Monthly",C19,B19="Annual",C19/12,B19="Annual to date",C19/E19,B19="Other",(C19/E19),B19="Overtime YTD",C19/E19,B19="Bonus-Comm-Tips",C19/E19,B19="Projected Raise (Hourly)",((C19*D19*52)/12)*(E19/12),B19="Projected Raise (Annual)",(C19/12)*(E19/12))," ")</f>
        <v xml:space="preserve"> </v>
      </c>
      <c r="G19" s="59"/>
      <c r="H19" s="17"/>
    </row>
    <row r="20" spans="1:12" s="18" customFormat="1" ht="18" customHeight="1" x14ac:dyDescent="0.2">
      <c r="A20" s="17"/>
      <c r="B20" s="54"/>
      <c r="C20" s="55"/>
      <c r="D20" s="56"/>
      <c r="E20" s="57"/>
      <c r="F20" s="58" t="str" cm="1">
        <f t="array" ref="F20">IFERROR(_xlfn.IFS(B20="Hourly",(E20*C20*52)/12,B20="Weekly",(C20*52)/12,B20="Bi-Weekly",(C20*26)/12,B20="Semi-Monthly",C20*2,B20="Monthly",C20,B20="Annual",C20/12,B20="Annual to date",C20/E20,B20="Other",(C20/E20),B20="Overtime YTD",C20/E20,B20="Bonus-Comm-Tips",C20/E20,B20="Projected Raise (Hourly)",((C20*D20*52)/12)*(E20/12),B20="Projected Raise (Annual)",(C20/12)*(E20/12))," ")</f>
        <v xml:space="preserve"> </v>
      </c>
      <c r="G20" s="59"/>
      <c r="H20" s="17"/>
    </row>
    <row r="21" spans="1:12" s="18" customFormat="1" ht="18" customHeight="1" x14ac:dyDescent="0.2">
      <c r="A21" s="17"/>
      <c r="B21" s="54"/>
      <c r="C21" s="55"/>
      <c r="D21" s="56"/>
      <c r="E21" s="57"/>
      <c r="F21" s="58" t="str" cm="1">
        <f t="array" ref="F21">IFERROR(_xlfn.IFS(B21="Hourly",(E21*C21*52)/12,B21="Weekly",(C21*52)/12,B21="Bi-Weekly",(C21*26)/12,B21="Semi-Monthly",C21*2,B21="Monthly",C21,B21="Annual",C21/12,B21="Annual to date",C21/E21,B21="Other",(C21/E21),B21="Overtime YTD",C21/E21,B21="Bonus-Comm-Tips",C21/E21,B21="Projected Raise (Hourly)",((C21*D21*52)/12)*(E21/12),B21="Projected Raise (Annual)",(C21/12)*(E21/12))," ")</f>
        <v xml:space="preserve"> </v>
      </c>
      <c r="G21" s="59"/>
      <c r="H21" s="17"/>
    </row>
    <row r="22" spans="1:12" s="18" customFormat="1" ht="18" customHeight="1" x14ac:dyDescent="0.2">
      <c r="A22" s="17"/>
      <c r="B22" s="54"/>
      <c r="C22" s="55"/>
      <c r="D22" s="56"/>
      <c r="E22" s="57"/>
      <c r="F22" s="58" t="str" cm="1">
        <f t="array" ref="F22">IFERROR(_xlfn.IFS(B22="Hourly",(E22*C22*52)/12,B22="Weekly",(C22*52)/12,B22="Bi-Weekly",(C22*26)/12,B22="Semi-Monthly",C22*2,B22="Monthly",C22,B22="Annual",C22/12,B22="Annual to date",C22/E22,B22="Other",(C22/E22),B22="Overtime YTD",C22/E22,B22="Bonus-Comm-Tips",C22/E22,B22="Projected Raise (Hourly)",((C22*D22*52)/12)*(E22/12),B22="Projected Raise (Annual)",(C22/12)*(E22/12))," ")</f>
        <v xml:space="preserve"> </v>
      </c>
      <c r="G22" s="59"/>
      <c r="H22" s="17"/>
    </row>
    <row r="23" spans="1:12" s="18" customFormat="1" ht="18" customHeight="1" x14ac:dyDescent="0.2">
      <c r="A23" s="17"/>
      <c r="B23" s="54"/>
      <c r="C23" s="55"/>
      <c r="D23" s="56"/>
      <c r="E23" s="57"/>
      <c r="F23" s="58" t="str" cm="1">
        <f t="array" ref="F23">IFERROR(_xlfn.IFS(B23="Hourly",(E23*C23*52)/12,B23="Weekly",(C23*52)/12,B23="Bi-Weekly",(C23*26)/12,B23="Semi-Monthly",C23*2,B23="Monthly",C23,B23="Annual",C23/12,B23="Annual to date",C23/E23,B23="Other",(C23/E23),B23="Overtime YTD",C23/E23,B23="Bonus-Comm-Tips",C23/E23,B23="Projected Raise (Hourly)",((C23*D23*52)/12)*(E23/12),B23="Projected Raise (Annual)",(C23/12)*(E23/12))," ")</f>
        <v xml:space="preserve"> </v>
      </c>
      <c r="G23" s="59"/>
      <c r="H23" s="17"/>
    </row>
    <row r="24" spans="1:12" s="18" customFormat="1" ht="18" customHeight="1" thickBot="1" x14ac:dyDescent="0.25">
      <c r="A24" s="17"/>
      <c r="B24" s="116" t="s">
        <v>13</v>
      </c>
      <c r="C24" s="117"/>
      <c r="D24" s="117"/>
      <c r="E24" s="117"/>
      <c r="F24" s="117"/>
      <c r="G24" s="118"/>
      <c r="H24" s="17"/>
      <c r="J24" s="43"/>
    </row>
    <row r="25" spans="1:12" s="18" customFormat="1" ht="32.25" thickBot="1" x14ac:dyDescent="0.25">
      <c r="A25" s="17"/>
      <c r="B25" s="41" t="s">
        <v>14</v>
      </c>
      <c r="C25" s="42" t="s">
        <v>15</v>
      </c>
      <c r="D25" s="38"/>
      <c r="E25" s="39" t="s">
        <v>16</v>
      </c>
      <c r="F25" s="38" t="s">
        <v>11</v>
      </c>
      <c r="G25" s="40" t="s">
        <v>12</v>
      </c>
      <c r="H25" s="17"/>
      <c r="J25" s="43"/>
      <c r="L25" s="43"/>
    </row>
    <row r="26" spans="1:12" s="18" customFormat="1" ht="20.100000000000001" customHeight="1" x14ac:dyDescent="0.2">
      <c r="A26" s="17"/>
      <c r="B26" s="54"/>
      <c r="C26" s="55"/>
      <c r="D26" s="56"/>
      <c r="E26" s="57"/>
      <c r="F26" s="58" t="str">
        <f>IF(B26="","",IF(B26="Child Support",C26,IF(B26="Net Rental Income",C26,IF(B26="Pension, SSI Benefits",C26,IF(B26="VA Compensation",C26,IF(B26="Unemployment",(C26*E26),IF(B26="Other",(C26*E26))))))))</f>
        <v/>
      </c>
      <c r="G26" s="59"/>
      <c r="H26" s="17"/>
      <c r="J26" s="43"/>
      <c r="L26" s="43"/>
    </row>
    <row r="27" spans="1:12" s="18" customFormat="1" x14ac:dyDescent="0.2">
      <c r="A27" s="17"/>
      <c r="B27" s="54"/>
      <c r="C27" s="55"/>
      <c r="D27" s="56"/>
      <c r="E27" s="57"/>
      <c r="F27" s="58" t="str">
        <f t="shared" ref="F27:F31" si="0">IF(B27="","",IF(B27="Child Support",C27,IF(B27="Net Rental Income",C27,IF(B27="Pension, SSI Benefits",C27,IF(B27="VA Compensation",C27,IF(B27="Unemployment",(C27*E27),IF(B27="Other",(C27*E27))))))))</f>
        <v/>
      </c>
      <c r="G27" s="59"/>
      <c r="H27" s="17"/>
      <c r="J27" s="43"/>
      <c r="L27" s="43"/>
    </row>
    <row r="28" spans="1:12" s="18" customFormat="1" x14ac:dyDescent="0.2">
      <c r="A28" s="17"/>
      <c r="B28" s="54"/>
      <c r="C28" s="55"/>
      <c r="D28" s="56"/>
      <c r="E28" s="57"/>
      <c r="F28" s="58" t="str">
        <f t="shared" si="0"/>
        <v/>
      </c>
      <c r="G28" s="59"/>
      <c r="H28" s="17"/>
      <c r="J28" s="43"/>
      <c r="L28" s="43"/>
    </row>
    <row r="29" spans="1:12" s="18" customFormat="1" ht="18" customHeight="1" x14ac:dyDescent="0.2">
      <c r="A29" s="17"/>
      <c r="B29" s="54"/>
      <c r="C29" s="55"/>
      <c r="D29" s="56"/>
      <c r="E29" s="57"/>
      <c r="F29" s="58" t="str">
        <f t="shared" si="0"/>
        <v/>
      </c>
      <c r="G29" s="59"/>
      <c r="H29" s="17"/>
      <c r="L29" s="43"/>
    </row>
    <row r="30" spans="1:12" s="18" customFormat="1" ht="18" customHeight="1" x14ac:dyDescent="0.2">
      <c r="A30" s="17"/>
      <c r="B30" s="54"/>
      <c r="C30" s="55"/>
      <c r="D30" s="56"/>
      <c r="E30" s="57"/>
      <c r="F30" s="58" t="str">
        <f t="shared" si="0"/>
        <v/>
      </c>
      <c r="G30" s="59"/>
      <c r="H30" s="17"/>
      <c r="L30" s="43"/>
    </row>
    <row r="31" spans="1:12" s="18" customFormat="1" ht="18" customHeight="1" x14ac:dyDescent="0.2">
      <c r="A31" s="17"/>
      <c r="B31" s="54"/>
      <c r="C31" s="55"/>
      <c r="D31" s="56"/>
      <c r="E31" s="57"/>
      <c r="F31" s="58" t="str">
        <f t="shared" si="0"/>
        <v/>
      </c>
      <c r="G31" s="59"/>
      <c r="H31" s="17"/>
      <c r="L31" s="43"/>
    </row>
    <row r="32" spans="1:12" s="18" customFormat="1" ht="18" customHeight="1" x14ac:dyDescent="0.2">
      <c r="A32" s="17"/>
      <c r="B32" s="61" t="s">
        <v>17</v>
      </c>
      <c r="C32" s="62"/>
      <c r="D32" s="62"/>
      <c r="E32" s="63"/>
      <c r="F32" s="64">
        <f>SUM(F11:F31)</f>
        <v>0</v>
      </c>
      <c r="G32" s="65"/>
      <c r="H32" s="17"/>
      <c r="L32" s="43"/>
    </row>
    <row r="33" spans="1:12" s="18" customFormat="1" ht="18.75" customHeight="1" x14ac:dyDescent="0.2">
      <c r="A33" s="17"/>
      <c r="B33" s="17"/>
      <c r="C33" s="119"/>
      <c r="D33" s="119"/>
      <c r="E33" s="119"/>
      <c r="F33" s="119"/>
      <c r="G33" s="84"/>
      <c r="H33" s="17"/>
      <c r="L33" s="43"/>
    </row>
    <row r="34" spans="1:12" s="18" customFormat="1" ht="37.5" customHeight="1" x14ac:dyDescent="0.2">
      <c r="A34" s="17"/>
      <c r="B34" s="44" t="s">
        <v>18</v>
      </c>
      <c r="C34" s="45" t="s">
        <v>19</v>
      </c>
      <c r="D34" s="45"/>
      <c r="E34" s="45" t="s">
        <v>11</v>
      </c>
      <c r="F34" s="45" t="s">
        <v>20</v>
      </c>
      <c r="G34" s="45" t="s">
        <v>21</v>
      </c>
      <c r="H34" s="17"/>
      <c r="L34" s="43"/>
    </row>
    <row r="35" spans="1:12" s="18" customFormat="1" ht="18" customHeight="1" x14ac:dyDescent="0.2">
      <c r="A35" s="17"/>
      <c r="B35" s="66"/>
      <c r="C35" s="67"/>
      <c r="D35" s="88"/>
      <c r="E35" s="68">
        <f t="shared" ref="E35:E48" si="1">(C35*D35%)/12</f>
        <v>0</v>
      </c>
      <c r="F35" s="68">
        <f t="shared" ref="F35:F48" si="2">(C35*0.06%)/12</f>
        <v>0</v>
      </c>
      <c r="G35" s="68">
        <f t="shared" ref="G35:G48" si="3">MAX(E35:F35)</f>
        <v>0</v>
      </c>
      <c r="H35" s="17"/>
      <c r="I35" s="58"/>
      <c r="L35" s="43"/>
    </row>
    <row r="36" spans="1:12" s="18" customFormat="1" ht="18" customHeight="1" x14ac:dyDescent="0.2">
      <c r="A36" s="17"/>
      <c r="B36" s="66"/>
      <c r="C36" s="67"/>
      <c r="D36" s="88"/>
      <c r="E36" s="68">
        <f t="shared" si="1"/>
        <v>0</v>
      </c>
      <c r="F36" s="68">
        <f t="shared" si="2"/>
        <v>0</v>
      </c>
      <c r="G36" s="68">
        <f t="shared" si="3"/>
        <v>0</v>
      </c>
      <c r="H36" s="17"/>
      <c r="I36" s="58"/>
      <c r="L36" s="43"/>
    </row>
    <row r="37" spans="1:12" s="18" customFormat="1" ht="18" customHeight="1" x14ac:dyDescent="0.2">
      <c r="A37" s="17"/>
      <c r="B37" s="66"/>
      <c r="C37" s="67"/>
      <c r="D37" s="88"/>
      <c r="E37" s="68">
        <f t="shared" si="1"/>
        <v>0</v>
      </c>
      <c r="F37" s="68">
        <f t="shared" si="2"/>
        <v>0</v>
      </c>
      <c r="G37" s="68">
        <f t="shared" si="3"/>
        <v>0</v>
      </c>
      <c r="H37" s="17"/>
    </row>
    <row r="38" spans="1:12" s="18" customFormat="1" ht="18" customHeight="1" x14ac:dyDescent="0.2">
      <c r="A38" s="17"/>
      <c r="B38" s="66"/>
      <c r="C38" s="67"/>
      <c r="D38" s="88"/>
      <c r="E38" s="68">
        <f t="shared" si="1"/>
        <v>0</v>
      </c>
      <c r="F38" s="68">
        <f t="shared" si="2"/>
        <v>0</v>
      </c>
      <c r="G38" s="68">
        <f t="shared" si="3"/>
        <v>0</v>
      </c>
      <c r="H38" s="17"/>
      <c r="L38" s="58"/>
    </row>
    <row r="39" spans="1:12" s="18" customFormat="1" ht="18" customHeight="1" x14ac:dyDescent="0.2">
      <c r="A39" s="17"/>
      <c r="B39" s="66"/>
      <c r="C39" s="67"/>
      <c r="D39" s="88"/>
      <c r="E39" s="68">
        <f t="shared" si="1"/>
        <v>0</v>
      </c>
      <c r="F39" s="68">
        <f t="shared" si="2"/>
        <v>0</v>
      </c>
      <c r="G39" s="68">
        <f t="shared" si="3"/>
        <v>0</v>
      </c>
      <c r="H39" s="17"/>
    </row>
    <row r="40" spans="1:12" s="18" customFormat="1" ht="18" customHeight="1" x14ac:dyDescent="0.2">
      <c r="A40" s="17"/>
      <c r="B40" s="66"/>
      <c r="C40" s="67"/>
      <c r="D40" s="88"/>
      <c r="E40" s="68">
        <f t="shared" si="1"/>
        <v>0</v>
      </c>
      <c r="F40" s="68">
        <f t="shared" si="2"/>
        <v>0</v>
      </c>
      <c r="G40" s="68">
        <f t="shared" si="3"/>
        <v>0</v>
      </c>
      <c r="H40" s="17"/>
      <c r="I40" s="58"/>
      <c r="L40" s="43"/>
    </row>
    <row r="41" spans="1:12" s="18" customFormat="1" ht="18" customHeight="1" x14ac:dyDescent="0.2">
      <c r="A41" s="17"/>
      <c r="B41" s="66"/>
      <c r="C41" s="67"/>
      <c r="D41" s="88"/>
      <c r="E41" s="68">
        <f t="shared" si="1"/>
        <v>0</v>
      </c>
      <c r="F41" s="68">
        <f t="shared" si="2"/>
        <v>0</v>
      </c>
      <c r="G41" s="68">
        <f t="shared" si="3"/>
        <v>0</v>
      </c>
      <c r="H41" s="17"/>
      <c r="I41" s="58"/>
      <c r="L41" s="43"/>
    </row>
    <row r="42" spans="1:12" s="18" customFormat="1" ht="18" customHeight="1" x14ac:dyDescent="0.2">
      <c r="A42" s="17"/>
      <c r="B42" s="66"/>
      <c r="C42" s="67"/>
      <c r="D42" s="88"/>
      <c r="E42" s="68">
        <f t="shared" si="1"/>
        <v>0</v>
      </c>
      <c r="F42" s="68">
        <f t="shared" si="2"/>
        <v>0</v>
      </c>
      <c r="G42" s="68">
        <f t="shared" si="3"/>
        <v>0</v>
      </c>
      <c r="H42" s="17"/>
    </row>
    <row r="43" spans="1:12" s="18" customFormat="1" ht="18" customHeight="1" x14ac:dyDescent="0.2">
      <c r="A43" s="17"/>
      <c r="B43" s="66"/>
      <c r="C43" s="67"/>
      <c r="D43" s="88"/>
      <c r="E43" s="68">
        <f t="shared" si="1"/>
        <v>0</v>
      </c>
      <c r="F43" s="68">
        <f t="shared" si="2"/>
        <v>0</v>
      </c>
      <c r="G43" s="68">
        <f t="shared" si="3"/>
        <v>0</v>
      </c>
      <c r="H43" s="17"/>
      <c r="L43" s="58"/>
    </row>
    <row r="44" spans="1:12" s="18" customFormat="1" ht="18" customHeight="1" x14ac:dyDescent="0.2">
      <c r="A44" s="17"/>
      <c r="B44" s="66"/>
      <c r="C44" s="67"/>
      <c r="D44" s="88"/>
      <c r="E44" s="68">
        <f t="shared" si="1"/>
        <v>0</v>
      </c>
      <c r="F44" s="68">
        <f t="shared" si="2"/>
        <v>0</v>
      </c>
      <c r="G44" s="68">
        <f t="shared" si="3"/>
        <v>0</v>
      </c>
      <c r="H44" s="17"/>
    </row>
    <row r="45" spans="1:12" s="18" customFormat="1" ht="18" customHeight="1" x14ac:dyDescent="0.2">
      <c r="A45" s="17"/>
      <c r="B45" s="66"/>
      <c r="C45" s="67"/>
      <c r="D45" s="88"/>
      <c r="E45" s="68">
        <f t="shared" si="1"/>
        <v>0</v>
      </c>
      <c r="F45" s="68">
        <f t="shared" si="2"/>
        <v>0</v>
      </c>
      <c r="G45" s="68">
        <f t="shared" si="3"/>
        <v>0</v>
      </c>
      <c r="H45" s="17"/>
    </row>
    <row r="46" spans="1:12" s="18" customFormat="1" ht="18" customHeight="1" x14ac:dyDescent="0.2">
      <c r="A46" s="17"/>
      <c r="B46" s="66"/>
      <c r="C46" s="67"/>
      <c r="D46" s="88"/>
      <c r="E46" s="68">
        <f t="shared" si="1"/>
        <v>0</v>
      </c>
      <c r="F46" s="68">
        <f t="shared" si="2"/>
        <v>0</v>
      </c>
      <c r="G46" s="68">
        <f t="shared" si="3"/>
        <v>0</v>
      </c>
      <c r="H46" s="17"/>
    </row>
    <row r="47" spans="1:12" s="18" customFormat="1" ht="18" customHeight="1" x14ac:dyDescent="0.2">
      <c r="A47" s="17"/>
      <c r="B47" s="66"/>
      <c r="C47" s="67"/>
      <c r="D47" s="88"/>
      <c r="E47" s="68">
        <f t="shared" si="1"/>
        <v>0</v>
      </c>
      <c r="F47" s="68">
        <f t="shared" si="2"/>
        <v>0</v>
      </c>
      <c r="G47" s="68">
        <f t="shared" si="3"/>
        <v>0</v>
      </c>
      <c r="H47" s="17"/>
    </row>
    <row r="48" spans="1:12" s="18" customFormat="1" ht="18" customHeight="1" x14ac:dyDescent="0.2">
      <c r="A48" s="17"/>
      <c r="B48" s="66"/>
      <c r="C48" s="67"/>
      <c r="D48" s="88"/>
      <c r="E48" s="68">
        <f t="shared" si="1"/>
        <v>0</v>
      </c>
      <c r="F48" s="68">
        <f t="shared" si="2"/>
        <v>0</v>
      </c>
      <c r="G48" s="68">
        <f t="shared" si="3"/>
        <v>0</v>
      </c>
      <c r="H48" s="17"/>
    </row>
    <row r="49" spans="1:8" s="18" customFormat="1" ht="18" customHeight="1" x14ac:dyDescent="0.2">
      <c r="A49" s="17"/>
      <c r="B49" s="17"/>
      <c r="C49" s="17"/>
      <c r="D49" s="82"/>
      <c r="E49" s="17"/>
      <c r="F49" s="83"/>
      <c r="G49" s="17"/>
      <c r="H49" s="17"/>
    </row>
    <row r="50" spans="1:8" s="18" customFormat="1" ht="18" customHeight="1" x14ac:dyDescent="0.2">
      <c r="A50" s="17"/>
      <c r="B50" s="69" t="s">
        <v>22</v>
      </c>
      <c r="C50" s="70">
        <f>SUM(C35:C48)</f>
        <v>0</v>
      </c>
      <c r="D50" s="71"/>
      <c r="E50" s="71"/>
      <c r="F50" s="71"/>
      <c r="G50" s="72" t="str">
        <f>IF(C50-5000&gt;0,SUM(G35:G48),"0.00")</f>
        <v>0.00</v>
      </c>
      <c r="H50" s="17"/>
    </row>
    <row r="51" spans="1:8" s="17" customFormat="1" x14ac:dyDescent="0.2"/>
    <row r="52" spans="1:8" s="18" customFormat="1" ht="20.100000000000001" customHeight="1" x14ac:dyDescent="0.2">
      <c r="A52" s="17"/>
      <c r="B52" s="73" t="s">
        <v>23</v>
      </c>
      <c r="C52" s="74"/>
      <c r="D52" s="74"/>
      <c r="E52" s="74"/>
      <c r="F52" s="74"/>
      <c r="G52" s="75">
        <f>(G50+F32)*12</f>
        <v>0</v>
      </c>
      <c r="H52" s="17"/>
    </row>
    <row r="53" spans="1:8" ht="20.100000000000001" customHeight="1" x14ac:dyDescent="0.25">
      <c r="B53" s="81"/>
      <c r="C53" s="81"/>
      <c r="D53" s="81"/>
      <c r="E53" s="81"/>
      <c r="F53" s="81"/>
      <c r="G53" s="81"/>
    </row>
    <row r="56" spans="1:8" hidden="1" x14ac:dyDescent="0.25">
      <c r="B56" s="46"/>
      <c r="C56" s="46"/>
      <c r="D56" s="46"/>
      <c r="E56" s="46"/>
      <c r="F56" s="46"/>
      <c r="G56" s="47"/>
    </row>
    <row r="60" spans="1:8" hidden="1" x14ac:dyDescent="0.25">
      <c r="B60" s="46"/>
    </row>
    <row r="61" spans="1:8" x14ac:dyDescent="0.25"/>
    <row r="62" spans="1:8" x14ac:dyDescent="0.25"/>
    <row r="63" spans="1:8" x14ac:dyDescent="0.25"/>
  </sheetData>
  <mergeCells count="7">
    <mergeCell ref="C8:G8"/>
    <mergeCell ref="C9:G9"/>
    <mergeCell ref="B24:G24"/>
    <mergeCell ref="C33:F33"/>
    <mergeCell ref="B2:F2"/>
    <mergeCell ref="B4:G4"/>
    <mergeCell ref="B6:G6"/>
  </mergeCells>
  <dataValidations count="1">
    <dataValidation type="list" allowBlank="1" showInputMessage="1" showErrorMessage="1" sqref="B10" xr:uid="{7CA1BB5F-5936-4AA8-B775-5F0CC35167E6}">
      <formula1>$L$14:$L$26</formula1>
    </dataValidation>
  </dataValidations>
  <hyperlinks>
    <hyperlink ref="B6:G6" location="'Income Calculation Guide'!A1" display="Income Calculation Guide" xr:uid="{BDDBBF36-D210-415C-804E-FA27D895E8F2}"/>
  </hyperlinks>
  <printOptions horizontalCentered="1" verticalCentered="1"/>
  <pageMargins left="0.2" right="0.2" top="0.25" bottom="0.25" header="0.3" footer="0.3"/>
  <pageSetup paperSize="5" scale="5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731976C-A634-414B-93B1-F271572B254A}">
          <x14:formula1>
            <xm:f>Dropdowns!$A$2:$A$14</xm:f>
          </x14:formula1>
          <xm:sqref>B11:B23</xm:sqref>
        </x14:dataValidation>
        <x14:dataValidation type="list" allowBlank="1" showInputMessage="1" showErrorMessage="1" xr:uid="{4B6C12DD-0E21-46E3-9465-2ABC1C788A4C}">
          <x14:formula1>
            <xm:f>Dropdowns!$I$2:$I$7</xm:f>
          </x14:formula1>
          <xm:sqref>B26:B31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71CC-64F3-4740-AAFB-8548C15EB6EF}">
  <dimension ref="A1:I15"/>
  <sheetViews>
    <sheetView workbookViewId="0">
      <selection activeCell="I27" sqref="I27"/>
    </sheetView>
  </sheetViews>
  <sheetFormatPr defaultColWidth="8.85546875" defaultRowHeight="12.75" x14ac:dyDescent="0.2"/>
  <cols>
    <col min="1" max="1" width="22" bestFit="1" customWidth="1"/>
    <col min="3" max="3" width="16.85546875" bestFit="1" customWidth="1"/>
    <col min="5" max="5" width="14.140625" bestFit="1" customWidth="1"/>
    <col min="7" max="7" width="15.28515625" bestFit="1" customWidth="1"/>
    <col min="9" max="9" width="22" bestFit="1" customWidth="1"/>
  </cols>
  <sheetData>
    <row r="1" spans="1:9" x14ac:dyDescent="0.2">
      <c r="A1" s="2" t="s">
        <v>7</v>
      </c>
      <c r="C1" s="6" t="s">
        <v>95</v>
      </c>
      <c r="E1" s="6" t="s">
        <v>25</v>
      </c>
      <c r="G1" s="3" t="s">
        <v>1</v>
      </c>
      <c r="I1" s="3" t="s">
        <v>13</v>
      </c>
    </row>
    <row r="2" spans="1:9" ht="12.75" customHeight="1" x14ac:dyDescent="0.2">
      <c r="A2" s="4" t="s">
        <v>26</v>
      </c>
      <c r="C2" s="4" t="s">
        <v>82</v>
      </c>
      <c r="E2" t="s">
        <v>27</v>
      </c>
      <c r="G2" t="s">
        <v>28</v>
      </c>
      <c r="I2" s="5" t="s">
        <v>29</v>
      </c>
    </row>
    <row r="3" spans="1:9" ht="12.75" customHeight="1" x14ac:dyDescent="0.2">
      <c r="A3" s="4" t="s">
        <v>30</v>
      </c>
      <c r="C3" s="4" t="s">
        <v>83</v>
      </c>
      <c r="E3" t="s">
        <v>31</v>
      </c>
      <c r="G3" t="s">
        <v>32</v>
      </c>
      <c r="I3" s="5" t="s">
        <v>33</v>
      </c>
    </row>
    <row r="4" spans="1:9" ht="12.75" customHeight="1" x14ac:dyDescent="0.2">
      <c r="A4" s="4" t="s">
        <v>34</v>
      </c>
      <c r="C4" s="4" t="s">
        <v>84</v>
      </c>
      <c r="E4" t="s">
        <v>35</v>
      </c>
      <c r="I4" s="5" t="s">
        <v>36</v>
      </c>
    </row>
    <row r="5" spans="1:9" ht="12.75" customHeight="1" x14ac:dyDescent="0.2">
      <c r="A5" s="4" t="s">
        <v>37</v>
      </c>
      <c r="C5" s="4" t="s">
        <v>85</v>
      </c>
      <c r="E5" t="s">
        <v>38</v>
      </c>
      <c r="I5" s="5" t="s">
        <v>39</v>
      </c>
    </row>
    <row r="6" spans="1:9" ht="12.75" customHeight="1" x14ac:dyDescent="0.2">
      <c r="A6" s="4" t="s">
        <v>40</v>
      </c>
      <c r="C6" s="4" t="s">
        <v>86</v>
      </c>
      <c r="E6" t="s">
        <v>41</v>
      </c>
      <c r="I6" s="5" t="s">
        <v>42</v>
      </c>
    </row>
    <row r="7" spans="1:9" ht="12.75" customHeight="1" x14ac:dyDescent="0.2">
      <c r="A7" s="4" t="s">
        <v>43</v>
      </c>
      <c r="C7" s="4" t="s">
        <v>87</v>
      </c>
      <c r="E7" t="s">
        <v>44</v>
      </c>
      <c r="I7" s="5" t="s">
        <v>45</v>
      </c>
    </row>
    <row r="8" spans="1:9" x14ac:dyDescent="0.2">
      <c r="A8" s="4" t="s">
        <v>46</v>
      </c>
      <c r="C8" s="4" t="s">
        <v>88</v>
      </c>
      <c r="E8" t="s">
        <v>47</v>
      </c>
    </row>
    <row r="9" spans="1:9" x14ac:dyDescent="0.2">
      <c r="A9" s="4" t="s">
        <v>45</v>
      </c>
      <c r="C9" s="4" t="s">
        <v>89</v>
      </c>
      <c r="E9" t="s">
        <v>48</v>
      </c>
    </row>
    <row r="10" spans="1:9" x14ac:dyDescent="0.2">
      <c r="A10" s="4" t="s">
        <v>49</v>
      </c>
      <c r="C10" s="4" t="s">
        <v>90</v>
      </c>
    </row>
    <row r="11" spans="1:9" x14ac:dyDescent="0.2">
      <c r="A11" s="4" t="s">
        <v>50</v>
      </c>
      <c r="C11" s="4" t="s">
        <v>91</v>
      </c>
    </row>
    <row r="12" spans="1:9" x14ac:dyDescent="0.2">
      <c r="A12" s="4" t="s">
        <v>51</v>
      </c>
      <c r="C12" s="4" t="s">
        <v>92</v>
      </c>
    </row>
    <row r="13" spans="1:9" ht="12.75" customHeight="1" x14ac:dyDescent="0.2">
      <c r="A13" s="5" t="s">
        <v>52</v>
      </c>
      <c r="C13" s="4" t="s">
        <v>93</v>
      </c>
    </row>
    <row r="14" spans="1:9" x14ac:dyDescent="0.2">
      <c r="A14" s="1" t="s">
        <v>53</v>
      </c>
      <c r="C14" s="4" t="s">
        <v>94</v>
      </c>
    </row>
    <row r="15" spans="1:9" x14ac:dyDescent="0.2">
      <c r="A15"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360FC-3F00-4EDF-BC2E-0A0FFC688382}">
  <sheetPr>
    <tabColor theme="7" tint="0.59999389629810485"/>
  </sheetPr>
  <dimension ref="A1:L130"/>
  <sheetViews>
    <sheetView workbookViewId="0">
      <selection activeCell="F21" sqref="F21:G21"/>
    </sheetView>
  </sheetViews>
  <sheetFormatPr defaultColWidth="0" defaultRowHeight="15" zeroHeight="1" x14ac:dyDescent="0.25"/>
  <cols>
    <col min="1" max="1" width="4.42578125" style="86" customWidth="1"/>
    <col min="2" max="4" width="9.140625" style="80" customWidth="1"/>
    <col min="5" max="5" width="10.140625" style="80" customWidth="1"/>
    <col min="6" max="11" width="9.140625" style="80" customWidth="1"/>
    <col min="12" max="12" width="4.42578125" style="86" customWidth="1"/>
    <col min="13" max="16384" width="9.140625" style="80" hidden="1"/>
  </cols>
  <sheetData>
    <row r="1" spans="2:11" ht="21" x14ac:dyDescent="0.35">
      <c r="B1" s="136" t="s">
        <v>4</v>
      </c>
      <c r="C1" s="136"/>
      <c r="D1" s="136"/>
      <c r="E1" s="136"/>
      <c r="F1" s="136"/>
      <c r="G1" s="136"/>
      <c r="H1" s="136"/>
      <c r="I1" s="136"/>
      <c r="J1" s="136"/>
      <c r="K1" s="136"/>
    </row>
    <row r="2" spans="2:11" x14ac:dyDescent="0.25">
      <c r="B2" s="129" t="s">
        <v>54</v>
      </c>
      <c r="C2" s="129"/>
      <c r="D2" s="129"/>
      <c r="E2" s="129"/>
      <c r="F2" s="129"/>
      <c r="G2" s="129"/>
      <c r="H2" s="129"/>
      <c r="I2" s="129"/>
      <c r="J2" s="129"/>
      <c r="K2" s="129"/>
    </row>
    <row r="3" spans="2:11" x14ac:dyDescent="0.25">
      <c r="B3" s="135" t="s">
        <v>55</v>
      </c>
      <c r="C3" s="135"/>
      <c r="D3" s="135"/>
      <c r="E3" s="135"/>
      <c r="F3" s="135"/>
      <c r="G3" s="135"/>
      <c r="H3" s="135"/>
      <c r="I3" s="135"/>
      <c r="J3" s="135"/>
      <c r="K3" s="135"/>
    </row>
    <row r="4" spans="2:11" x14ac:dyDescent="0.25">
      <c r="B4" s="135"/>
      <c r="C4" s="135"/>
      <c r="D4" s="135"/>
      <c r="E4" s="135"/>
      <c r="F4" s="135"/>
      <c r="G4" s="135"/>
      <c r="H4" s="135"/>
      <c r="I4" s="135"/>
      <c r="J4" s="135"/>
      <c r="K4" s="135"/>
    </row>
    <row r="5" spans="2:11" x14ac:dyDescent="0.25">
      <c r="B5" s="135"/>
      <c r="C5" s="135"/>
      <c r="D5" s="135"/>
      <c r="E5" s="135"/>
      <c r="F5" s="135"/>
      <c r="G5" s="135"/>
      <c r="H5" s="135"/>
      <c r="I5" s="135"/>
      <c r="J5" s="135"/>
      <c r="K5" s="135"/>
    </row>
    <row r="6" spans="2:11" x14ac:dyDescent="0.25">
      <c r="B6" s="135"/>
      <c r="C6" s="135"/>
      <c r="D6" s="135"/>
      <c r="E6" s="135"/>
      <c r="F6" s="135"/>
      <c r="G6" s="135"/>
      <c r="H6" s="135"/>
      <c r="I6" s="135"/>
      <c r="J6" s="135"/>
      <c r="K6" s="135"/>
    </row>
    <row r="7" spans="2:11" x14ac:dyDescent="0.25">
      <c r="B7" s="135"/>
      <c r="C7" s="135"/>
      <c r="D7" s="135"/>
      <c r="E7" s="135"/>
      <c r="F7" s="135"/>
      <c r="G7" s="135"/>
      <c r="H7" s="135"/>
      <c r="I7" s="135"/>
      <c r="J7" s="135"/>
      <c r="K7" s="135"/>
    </row>
    <row r="8" spans="2:11" x14ac:dyDescent="0.25">
      <c r="B8" s="135"/>
      <c r="C8" s="135"/>
      <c r="D8" s="135"/>
      <c r="E8" s="135"/>
      <c r="F8" s="135"/>
      <c r="G8" s="135"/>
      <c r="H8" s="135"/>
      <c r="I8" s="135"/>
      <c r="J8" s="135"/>
      <c r="K8" s="135"/>
    </row>
    <row r="9" spans="2:11" s="86" customFormat="1" x14ac:dyDescent="0.25">
      <c r="B9" s="131" t="s">
        <v>56</v>
      </c>
      <c r="C9" s="131"/>
      <c r="D9" s="132" t="s">
        <v>57</v>
      </c>
      <c r="E9" s="132"/>
      <c r="F9" s="127" t="s">
        <v>58</v>
      </c>
      <c r="G9" s="127"/>
      <c r="H9" s="127" t="s">
        <v>11</v>
      </c>
      <c r="I9" s="127"/>
      <c r="J9" s="127" t="s">
        <v>59</v>
      </c>
      <c r="K9" s="127"/>
    </row>
    <row r="10" spans="2:11" s="86" customFormat="1" x14ac:dyDescent="0.25">
      <c r="B10" s="124">
        <v>25</v>
      </c>
      <c r="C10" s="124"/>
      <c r="D10" s="125">
        <v>40</v>
      </c>
      <c r="E10" s="125"/>
      <c r="F10" s="131">
        <f>B10*D10</f>
        <v>1000</v>
      </c>
      <c r="G10" s="127"/>
      <c r="H10" s="124">
        <f>J10/12</f>
        <v>4333.333333333333</v>
      </c>
      <c r="I10" s="127"/>
      <c r="J10" s="128">
        <f>F10*52</f>
        <v>52000</v>
      </c>
      <c r="K10" s="128"/>
    </row>
    <row r="11" spans="2:11" s="86" customFormat="1" x14ac:dyDescent="0.25"/>
    <row r="12" spans="2:11" s="86" customFormat="1" x14ac:dyDescent="0.25"/>
    <row r="13" spans="2:11" x14ac:dyDescent="0.25">
      <c r="B13" s="129" t="s">
        <v>60</v>
      </c>
      <c r="C13" s="129"/>
      <c r="D13" s="129"/>
      <c r="E13" s="129"/>
      <c r="F13" s="129"/>
      <c r="G13" s="129"/>
      <c r="H13" s="129"/>
      <c r="I13" s="129"/>
      <c r="J13" s="129"/>
      <c r="K13" s="129"/>
    </row>
    <row r="14" spans="2:11" x14ac:dyDescent="0.25">
      <c r="B14" s="135" t="s">
        <v>61</v>
      </c>
      <c r="C14" s="135"/>
      <c r="D14" s="135"/>
      <c r="E14" s="135"/>
      <c r="F14" s="135"/>
      <c r="G14" s="135"/>
      <c r="H14" s="135"/>
      <c r="I14" s="135"/>
      <c r="J14" s="135"/>
      <c r="K14" s="135"/>
    </row>
    <row r="15" spans="2:11" x14ac:dyDescent="0.25">
      <c r="B15" s="135"/>
      <c r="C15" s="135"/>
      <c r="D15" s="135"/>
      <c r="E15" s="135"/>
      <c r="F15" s="135"/>
      <c r="G15" s="135"/>
      <c r="H15" s="135"/>
      <c r="I15" s="135"/>
      <c r="J15" s="135"/>
      <c r="K15" s="135"/>
    </row>
    <row r="16" spans="2:11" x14ac:dyDescent="0.25">
      <c r="B16" s="135"/>
      <c r="C16" s="135"/>
      <c r="D16" s="135"/>
      <c r="E16" s="135"/>
      <c r="F16" s="135"/>
      <c r="G16" s="135"/>
      <c r="H16" s="135"/>
      <c r="I16" s="135"/>
      <c r="J16" s="135"/>
      <c r="K16" s="135"/>
    </row>
    <row r="17" spans="2:11" x14ac:dyDescent="0.25">
      <c r="B17" s="135"/>
      <c r="C17" s="135"/>
      <c r="D17" s="135"/>
      <c r="E17" s="135"/>
      <c r="F17" s="135"/>
      <c r="G17" s="135"/>
      <c r="H17" s="135"/>
      <c r="I17" s="135"/>
      <c r="J17" s="135"/>
      <c r="K17" s="135"/>
    </row>
    <row r="18" spans="2:11" x14ac:dyDescent="0.25">
      <c r="B18" s="135"/>
      <c r="C18" s="135"/>
      <c r="D18" s="135"/>
      <c r="E18" s="135"/>
      <c r="F18" s="135"/>
      <c r="G18" s="135"/>
      <c r="H18" s="135"/>
      <c r="I18" s="135"/>
      <c r="J18" s="135"/>
      <c r="K18" s="135"/>
    </row>
    <row r="19" spans="2:11" x14ac:dyDescent="0.25">
      <c r="B19" s="135"/>
      <c r="C19" s="135"/>
      <c r="D19" s="135"/>
      <c r="E19" s="135"/>
      <c r="F19" s="135"/>
      <c r="G19" s="135"/>
      <c r="H19" s="135"/>
      <c r="I19" s="135"/>
      <c r="J19" s="135"/>
      <c r="K19" s="135"/>
    </row>
    <row r="20" spans="2:11" s="86" customFormat="1" x14ac:dyDescent="0.25">
      <c r="B20" s="131" t="s">
        <v>56</v>
      </c>
      <c r="C20" s="131"/>
      <c r="D20" s="132"/>
      <c r="E20" s="132"/>
      <c r="F20" s="127" t="s">
        <v>58</v>
      </c>
      <c r="G20" s="127"/>
      <c r="H20" s="127" t="s">
        <v>11</v>
      </c>
      <c r="I20" s="127"/>
      <c r="J20" s="127" t="s">
        <v>59</v>
      </c>
      <c r="K20" s="127"/>
    </row>
    <row r="21" spans="2:11" s="86" customFormat="1" x14ac:dyDescent="0.25">
      <c r="B21" s="124">
        <v>800</v>
      </c>
      <c r="C21" s="124"/>
      <c r="D21" s="125"/>
      <c r="E21" s="125"/>
      <c r="F21" s="131">
        <f>B21</f>
        <v>800</v>
      </c>
      <c r="G21" s="127"/>
      <c r="H21" s="124">
        <f>J21/12</f>
        <v>3466.6666666666665</v>
      </c>
      <c r="I21" s="127"/>
      <c r="J21" s="128">
        <f>F21*52</f>
        <v>41600</v>
      </c>
      <c r="K21" s="128"/>
    </row>
    <row r="22" spans="2:11" s="86" customFormat="1" x14ac:dyDescent="0.25"/>
    <row r="23" spans="2:11" x14ac:dyDescent="0.25">
      <c r="B23" s="129" t="s">
        <v>62</v>
      </c>
      <c r="C23" s="129"/>
      <c r="D23" s="129"/>
      <c r="E23" s="129"/>
      <c r="F23" s="129"/>
      <c r="G23" s="129"/>
      <c r="H23" s="129"/>
      <c r="I23" s="129"/>
      <c r="J23" s="129"/>
      <c r="K23" s="129"/>
    </row>
    <row r="24" spans="2:11" x14ac:dyDescent="0.25">
      <c r="B24" s="135" t="s">
        <v>63</v>
      </c>
      <c r="C24" s="135"/>
      <c r="D24" s="135"/>
      <c r="E24" s="135"/>
      <c r="F24" s="135"/>
      <c r="G24" s="135"/>
      <c r="H24" s="135"/>
      <c r="I24" s="135"/>
      <c r="J24" s="135"/>
      <c r="K24" s="135"/>
    </row>
    <row r="25" spans="2:11" x14ac:dyDescent="0.25">
      <c r="B25" s="135"/>
      <c r="C25" s="135"/>
      <c r="D25" s="135"/>
      <c r="E25" s="135"/>
      <c r="F25" s="135"/>
      <c r="G25" s="135"/>
      <c r="H25" s="135"/>
      <c r="I25" s="135"/>
      <c r="J25" s="135"/>
      <c r="K25" s="135"/>
    </row>
    <row r="26" spans="2:11" x14ac:dyDescent="0.25">
      <c r="B26" s="135"/>
      <c r="C26" s="135"/>
      <c r="D26" s="135"/>
      <c r="E26" s="135"/>
      <c r="F26" s="135"/>
      <c r="G26" s="135"/>
      <c r="H26" s="135"/>
      <c r="I26" s="135"/>
      <c r="J26" s="135"/>
      <c r="K26" s="135"/>
    </row>
    <row r="27" spans="2:11" x14ac:dyDescent="0.25">
      <c r="B27" s="135"/>
      <c r="C27" s="135"/>
      <c r="D27" s="135"/>
      <c r="E27" s="135"/>
      <c r="F27" s="135"/>
      <c r="G27" s="135"/>
      <c r="H27" s="135"/>
      <c r="I27" s="135"/>
      <c r="J27" s="135"/>
      <c r="K27" s="135"/>
    </row>
    <row r="28" spans="2:11" x14ac:dyDescent="0.25">
      <c r="B28" s="135"/>
      <c r="C28" s="135"/>
      <c r="D28" s="135"/>
      <c r="E28" s="135"/>
      <c r="F28" s="135"/>
      <c r="G28" s="135"/>
      <c r="H28" s="135"/>
      <c r="I28" s="135"/>
      <c r="J28" s="135"/>
      <c r="K28" s="135"/>
    </row>
    <row r="29" spans="2:11" x14ac:dyDescent="0.25">
      <c r="B29" s="135"/>
      <c r="C29" s="135"/>
      <c r="D29" s="135"/>
      <c r="E29" s="135"/>
      <c r="F29" s="135"/>
      <c r="G29" s="135"/>
      <c r="H29" s="135"/>
      <c r="I29" s="135"/>
      <c r="J29" s="135"/>
      <c r="K29" s="135"/>
    </row>
    <row r="30" spans="2:11" s="86" customFormat="1" x14ac:dyDescent="0.25">
      <c r="B30" s="131" t="s">
        <v>56</v>
      </c>
      <c r="C30" s="131"/>
      <c r="D30" s="132"/>
      <c r="E30" s="132"/>
      <c r="F30" s="127"/>
      <c r="G30" s="127"/>
      <c r="H30" s="127" t="s">
        <v>11</v>
      </c>
      <c r="I30" s="127"/>
      <c r="J30" s="127" t="s">
        <v>59</v>
      </c>
      <c r="K30" s="127"/>
    </row>
    <row r="31" spans="2:11" s="86" customFormat="1" x14ac:dyDescent="0.25">
      <c r="B31" s="124">
        <v>1600</v>
      </c>
      <c r="C31" s="124"/>
      <c r="D31" s="125"/>
      <c r="E31" s="125"/>
      <c r="F31" s="131"/>
      <c r="G31" s="127"/>
      <c r="H31" s="124">
        <f>B31*26/12</f>
        <v>3466.6666666666665</v>
      </c>
      <c r="I31" s="127"/>
      <c r="J31" s="128">
        <f>H31*12</f>
        <v>41600</v>
      </c>
      <c r="K31" s="128"/>
    </row>
    <row r="32" spans="2:11" s="86" customFormat="1" x14ac:dyDescent="0.25"/>
    <row r="33" spans="2:11" s="86" customFormat="1" x14ac:dyDescent="0.25"/>
    <row r="34" spans="2:11" x14ac:dyDescent="0.25">
      <c r="B34" s="129" t="s">
        <v>64</v>
      </c>
      <c r="C34" s="129"/>
      <c r="D34" s="129"/>
      <c r="E34" s="129"/>
      <c r="F34" s="129"/>
      <c r="G34" s="129"/>
      <c r="H34" s="129"/>
      <c r="I34" s="129"/>
      <c r="J34" s="129"/>
      <c r="K34" s="129"/>
    </row>
    <row r="35" spans="2:11" x14ac:dyDescent="0.25">
      <c r="B35" s="135" t="s">
        <v>65</v>
      </c>
      <c r="C35" s="135"/>
      <c r="D35" s="135"/>
      <c r="E35" s="135"/>
      <c r="F35" s="135"/>
      <c r="G35" s="135"/>
      <c r="H35" s="135"/>
      <c r="I35" s="135"/>
      <c r="J35" s="135"/>
      <c r="K35" s="135"/>
    </row>
    <row r="36" spans="2:11" x14ac:dyDescent="0.25">
      <c r="B36" s="135"/>
      <c r="C36" s="135"/>
      <c r="D36" s="135"/>
      <c r="E36" s="135"/>
      <c r="F36" s="135"/>
      <c r="G36" s="135"/>
      <c r="H36" s="135"/>
      <c r="I36" s="135"/>
      <c r="J36" s="135"/>
      <c r="K36" s="135"/>
    </row>
    <row r="37" spans="2:11" x14ac:dyDescent="0.25">
      <c r="B37" s="135"/>
      <c r="C37" s="135"/>
      <c r="D37" s="135"/>
      <c r="E37" s="135"/>
      <c r="F37" s="135"/>
      <c r="G37" s="135"/>
      <c r="H37" s="135"/>
      <c r="I37" s="135"/>
      <c r="J37" s="135"/>
      <c r="K37" s="135"/>
    </row>
    <row r="38" spans="2:11" x14ac:dyDescent="0.25">
      <c r="B38" s="135"/>
      <c r="C38" s="135"/>
      <c r="D38" s="135"/>
      <c r="E38" s="135"/>
      <c r="F38" s="135"/>
      <c r="G38" s="135"/>
      <c r="H38" s="135"/>
      <c r="I38" s="135"/>
      <c r="J38" s="135"/>
      <c r="K38" s="135"/>
    </row>
    <row r="39" spans="2:11" x14ac:dyDescent="0.25">
      <c r="B39" s="135"/>
      <c r="C39" s="135"/>
      <c r="D39" s="135"/>
      <c r="E39" s="135"/>
      <c r="F39" s="135"/>
      <c r="G39" s="135"/>
      <c r="H39" s="135"/>
      <c r="I39" s="135"/>
      <c r="J39" s="135"/>
      <c r="K39" s="135"/>
    </row>
    <row r="40" spans="2:11" x14ac:dyDescent="0.25">
      <c r="B40" s="135"/>
      <c r="C40" s="135"/>
      <c r="D40" s="135"/>
      <c r="E40" s="135"/>
      <c r="F40" s="135"/>
      <c r="G40" s="135"/>
      <c r="H40" s="135"/>
      <c r="I40" s="135"/>
      <c r="J40" s="135"/>
      <c r="K40" s="135"/>
    </row>
    <row r="41" spans="2:11" s="86" customFormat="1" x14ac:dyDescent="0.25">
      <c r="B41" s="131" t="s">
        <v>56</v>
      </c>
      <c r="C41" s="131"/>
      <c r="D41" s="132"/>
      <c r="E41" s="132"/>
      <c r="F41" s="127"/>
      <c r="G41" s="127"/>
      <c r="H41" s="127" t="s">
        <v>11</v>
      </c>
      <c r="I41" s="127"/>
      <c r="J41" s="127" t="s">
        <v>59</v>
      </c>
      <c r="K41" s="127"/>
    </row>
    <row r="42" spans="2:11" s="86" customFormat="1" x14ac:dyDescent="0.25">
      <c r="B42" s="124">
        <v>2000</v>
      </c>
      <c r="C42" s="124"/>
      <c r="D42" s="125"/>
      <c r="E42" s="125"/>
      <c r="F42" s="131"/>
      <c r="G42" s="127"/>
      <c r="H42" s="124">
        <f>B42*24/12</f>
        <v>4000</v>
      </c>
      <c r="I42" s="127"/>
      <c r="J42" s="128">
        <f>H42*12</f>
        <v>48000</v>
      </c>
      <c r="K42" s="128"/>
    </row>
    <row r="43" spans="2:11" s="86" customFormat="1" x14ac:dyDescent="0.25">
      <c r="B43" s="87"/>
    </row>
    <row r="44" spans="2:11" s="86" customFormat="1" x14ac:dyDescent="0.25"/>
    <row r="45" spans="2:11" x14ac:dyDescent="0.25">
      <c r="B45" s="129" t="s">
        <v>66</v>
      </c>
      <c r="C45" s="129"/>
      <c r="D45" s="129"/>
      <c r="E45" s="129"/>
      <c r="F45" s="129"/>
      <c r="G45" s="129"/>
      <c r="H45" s="129"/>
      <c r="I45" s="129"/>
      <c r="J45" s="129"/>
      <c r="K45" s="129"/>
    </row>
    <row r="46" spans="2:11" x14ac:dyDescent="0.25">
      <c r="B46" s="135" t="s">
        <v>67</v>
      </c>
      <c r="C46" s="135"/>
      <c r="D46" s="135"/>
      <c r="E46" s="135"/>
      <c r="F46" s="135"/>
      <c r="G46" s="135"/>
      <c r="H46" s="135"/>
      <c r="I46" s="135"/>
      <c r="J46" s="135"/>
      <c r="K46" s="135"/>
    </row>
    <row r="47" spans="2:11" x14ac:dyDescent="0.25">
      <c r="B47" s="135"/>
      <c r="C47" s="135"/>
      <c r="D47" s="135"/>
      <c r="E47" s="135"/>
      <c r="F47" s="135"/>
      <c r="G47" s="135"/>
      <c r="H47" s="135"/>
      <c r="I47" s="135"/>
      <c r="J47" s="135"/>
      <c r="K47" s="135"/>
    </row>
    <row r="48" spans="2:11" x14ac:dyDescent="0.25">
      <c r="B48" s="135"/>
      <c r="C48" s="135"/>
      <c r="D48" s="135"/>
      <c r="E48" s="135"/>
      <c r="F48" s="135"/>
      <c r="G48" s="135"/>
      <c r="H48" s="135"/>
      <c r="I48" s="135"/>
      <c r="J48" s="135"/>
      <c r="K48" s="135"/>
    </row>
    <row r="49" spans="2:11" x14ac:dyDescent="0.25">
      <c r="B49" s="135"/>
      <c r="C49" s="135"/>
      <c r="D49" s="135"/>
      <c r="E49" s="135"/>
      <c r="F49" s="135"/>
      <c r="G49" s="135"/>
      <c r="H49" s="135"/>
      <c r="I49" s="135"/>
      <c r="J49" s="135"/>
      <c r="K49" s="135"/>
    </row>
    <row r="50" spans="2:11" x14ac:dyDescent="0.25">
      <c r="B50" s="135"/>
      <c r="C50" s="135"/>
      <c r="D50" s="135"/>
      <c r="E50" s="135"/>
      <c r="F50" s="135"/>
      <c r="G50" s="135"/>
      <c r="H50" s="135"/>
      <c r="I50" s="135"/>
      <c r="J50" s="135"/>
      <c r="K50" s="135"/>
    </row>
    <row r="51" spans="2:11" x14ac:dyDescent="0.25">
      <c r="B51" s="135"/>
      <c r="C51" s="135"/>
      <c r="D51" s="135"/>
      <c r="E51" s="135"/>
      <c r="F51" s="135"/>
      <c r="G51" s="135"/>
      <c r="H51" s="135"/>
      <c r="I51" s="135"/>
      <c r="J51" s="135"/>
      <c r="K51" s="135"/>
    </row>
    <row r="52" spans="2:11" s="86" customFormat="1" x14ac:dyDescent="0.25">
      <c r="B52" s="131" t="s">
        <v>56</v>
      </c>
      <c r="C52" s="131"/>
      <c r="D52" s="132"/>
      <c r="E52" s="132"/>
      <c r="F52" s="127"/>
      <c r="G52" s="127"/>
      <c r="H52" s="127" t="s">
        <v>11</v>
      </c>
      <c r="I52" s="127"/>
      <c r="J52" s="127" t="s">
        <v>59</v>
      </c>
      <c r="K52" s="127"/>
    </row>
    <row r="53" spans="2:11" s="86" customFormat="1" x14ac:dyDescent="0.25">
      <c r="B53" s="124">
        <v>4000</v>
      </c>
      <c r="C53" s="124"/>
      <c r="D53" s="125"/>
      <c r="E53" s="125"/>
      <c r="F53" s="131"/>
      <c r="G53" s="127"/>
      <c r="H53" s="124">
        <f>B53</f>
        <v>4000</v>
      </c>
      <c r="I53" s="127"/>
      <c r="J53" s="128">
        <f>H53*12</f>
        <v>48000</v>
      </c>
      <c r="K53" s="128"/>
    </row>
    <row r="54" spans="2:11" s="86" customFormat="1" x14ac:dyDescent="0.25">
      <c r="B54" s="87"/>
    </row>
    <row r="55" spans="2:11" s="86" customFormat="1" x14ac:dyDescent="0.25"/>
    <row r="56" spans="2:11" x14ac:dyDescent="0.25">
      <c r="B56" s="129" t="s">
        <v>68</v>
      </c>
      <c r="C56" s="129"/>
      <c r="D56" s="129"/>
      <c r="E56" s="129"/>
      <c r="F56" s="129"/>
      <c r="G56" s="129"/>
      <c r="H56" s="129"/>
      <c r="I56" s="129"/>
      <c r="J56" s="129"/>
      <c r="K56" s="129"/>
    </row>
    <row r="57" spans="2:11" x14ac:dyDescent="0.25">
      <c r="B57" s="135" t="s">
        <v>69</v>
      </c>
      <c r="C57" s="135"/>
      <c r="D57" s="135"/>
      <c r="E57" s="135"/>
      <c r="F57" s="135"/>
      <c r="G57" s="135"/>
      <c r="H57" s="135"/>
      <c r="I57" s="135"/>
      <c r="J57" s="135"/>
      <c r="K57" s="135"/>
    </row>
    <row r="58" spans="2:11" x14ac:dyDescent="0.25">
      <c r="B58" s="135"/>
      <c r="C58" s="135"/>
      <c r="D58" s="135"/>
      <c r="E58" s="135"/>
      <c r="F58" s="135"/>
      <c r="G58" s="135"/>
      <c r="H58" s="135"/>
      <c r="I58" s="135"/>
      <c r="J58" s="135"/>
      <c r="K58" s="135"/>
    </row>
    <row r="59" spans="2:11" x14ac:dyDescent="0.25">
      <c r="B59" s="135"/>
      <c r="C59" s="135"/>
      <c r="D59" s="135"/>
      <c r="E59" s="135"/>
      <c r="F59" s="135"/>
      <c r="G59" s="135"/>
      <c r="H59" s="135"/>
      <c r="I59" s="135"/>
      <c r="J59" s="135"/>
      <c r="K59" s="135"/>
    </row>
    <row r="60" spans="2:11" x14ac:dyDescent="0.25">
      <c r="B60" s="135"/>
      <c r="C60" s="135"/>
      <c r="D60" s="135"/>
      <c r="E60" s="135"/>
      <c r="F60" s="135"/>
      <c r="G60" s="135"/>
      <c r="H60" s="135"/>
      <c r="I60" s="135"/>
      <c r="J60" s="135"/>
      <c r="K60" s="135"/>
    </row>
    <row r="61" spans="2:11" x14ac:dyDescent="0.25">
      <c r="B61" s="135"/>
      <c r="C61" s="135"/>
      <c r="D61" s="135"/>
      <c r="E61" s="135"/>
      <c r="F61" s="135"/>
      <c r="G61" s="135"/>
      <c r="H61" s="135"/>
      <c r="I61" s="135"/>
      <c r="J61" s="135"/>
      <c r="K61" s="135"/>
    </row>
    <row r="62" spans="2:11" x14ac:dyDescent="0.25">
      <c r="B62" s="135"/>
      <c r="C62" s="135"/>
      <c r="D62" s="135"/>
      <c r="E62" s="135"/>
      <c r="F62" s="135"/>
      <c r="G62" s="135"/>
      <c r="H62" s="135"/>
      <c r="I62" s="135"/>
      <c r="J62" s="135"/>
      <c r="K62" s="135"/>
    </row>
    <row r="63" spans="2:11" s="86" customFormat="1" x14ac:dyDescent="0.25">
      <c r="B63" s="131" t="s">
        <v>56</v>
      </c>
      <c r="C63" s="131"/>
      <c r="D63" s="132"/>
      <c r="E63" s="132"/>
      <c r="F63" s="127"/>
      <c r="G63" s="127"/>
      <c r="H63" s="127" t="s">
        <v>11</v>
      </c>
      <c r="I63" s="127"/>
      <c r="J63" s="127" t="s">
        <v>59</v>
      </c>
      <c r="K63" s="127"/>
    </row>
    <row r="64" spans="2:11" s="86" customFormat="1" x14ac:dyDescent="0.25">
      <c r="B64" s="124">
        <v>52000</v>
      </c>
      <c r="C64" s="124"/>
      <c r="D64" s="125"/>
      <c r="E64" s="125"/>
      <c r="F64" s="131"/>
      <c r="G64" s="127"/>
      <c r="H64" s="124">
        <f>B64/12</f>
        <v>4333.333333333333</v>
      </c>
      <c r="I64" s="127"/>
      <c r="J64" s="128">
        <f>H64*12</f>
        <v>52000</v>
      </c>
      <c r="K64" s="128"/>
    </row>
    <row r="65" spans="2:11" s="86" customFormat="1" x14ac:dyDescent="0.25">
      <c r="B65" s="87"/>
    </row>
    <row r="66" spans="2:11" s="86" customFormat="1" x14ac:dyDescent="0.25"/>
    <row r="67" spans="2:11" x14ac:dyDescent="0.25">
      <c r="B67" s="129" t="s">
        <v>70</v>
      </c>
      <c r="C67" s="129"/>
      <c r="D67" s="129"/>
      <c r="E67" s="129"/>
      <c r="F67" s="129"/>
      <c r="G67" s="129"/>
      <c r="H67" s="129"/>
      <c r="I67" s="129"/>
      <c r="J67" s="129"/>
      <c r="K67" s="129"/>
    </row>
    <row r="68" spans="2:11" x14ac:dyDescent="0.25">
      <c r="B68" s="135" t="s">
        <v>71</v>
      </c>
      <c r="C68" s="135"/>
      <c r="D68" s="135"/>
      <c r="E68" s="135"/>
      <c r="F68" s="135"/>
      <c r="G68" s="135"/>
      <c r="H68" s="135"/>
      <c r="I68" s="135"/>
      <c r="J68" s="135"/>
      <c r="K68" s="135"/>
    </row>
    <row r="69" spans="2:11" x14ac:dyDescent="0.25">
      <c r="B69" s="135"/>
      <c r="C69" s="135"/>
      <c r="D69" s="135"/>
      <c r="E69" s="135"/>
      <c r="F69" s="135"/>
      <c r="G69" s="135"/>
      <c r="H69" s="135"/>
      <c r="I69" s="135"/>
      <c r="J69" s="135"/>
      <c r="K69" s="135"/>
    </row>
    <row r="70" spans="2:11" x14ac:dyDescent="0.25">
      <c r="B70" s="135"/>
      <c r="C70" s="135"/>
      <c r="D70" s="135"/>
      <c r="E70" s="135"/>
      <c r="F70" s="135"/>
      <c r="G70" s="135"/>
      <c r="H70" s="135"/>
      <c r="I70" s="135"/>
      <c r="J70" s="135"/>
      <c r="K70" s="135"/>
    </row>
    <row r="71" spans="2:11" x14ac:dyDescent="0.25">
      <c r="B71" s="135"/>
      <c r="C71" s="135"/>
      <c r="D71" s="135"/>
      <c r="E71" s="135"/>
      <c r="F71" s="135"/>
      <c r="G71" s="135"/>
      <c r="H71" s="135"/>
      <c r="I71" s="135"/>
      <c r="J71" s="135"/>
      <c r="K71" s="135"/>
    </row>
    <row r="72" spans="2:11" x14ac:dyDescent="0.25">
      <c r="B72" s="135"/>
      <c r="C72" s="135"/>
      <c r="D72" s="135"/>
      <c r="E72" s="135"/>
      <c r="F72" s="135"/>
      <c r="G72" s="135"/>
      <c r="H72" s="135"/>
      <c r="I72" s="135"/>
      <c r="J72" s="135"/>
      <c r="K72" s="135"/>
    </row>
    <row r="73" spans="2:11" x14ac:dyDescent="0.25">
      <c r="B73" s="135"/>
      <c r="C73" s="135"/>
      <c r="D73" s="135"/>
      <c r="E73" s="135"/>
      <c r="F73" s="135"/>
      <c r="G73" s="135"/>
      <c r="H73" s="135"/>
      <c r="I73" s="135"/>
      <c r="J73" s="135"/>
      <c r="K73" s="135"/>
    </row>
    <row r="74" spans="2:11" s="86" customFormat="1" x14ac:dyDescent="0.25">
      <c r="B74" s="131" t="s">
        <v>56</v>
      </c>
      <c r="C74" s="131"/>
      <c r="D74" s="132" t="s">
        <v>72</v>
      </c>
      <c r="E74" s="132"/>
      <c r="F74" s="127"/>
      <c r="G74" s="127"/>
      <c r="H74" s="127" t="s">
        <v>11</v>
      </c>
      <c r="I74" s="127"/>
      <c r="J74" s="127" t="s">
        <v>59</v>
      </c>
      <c r="K74" s="127"/>
    </row>
    <row r="75" spans="2:11" s="86" customFormat="1" x14ac:dyDescent="0.25">
      <c r="B75" s="124">
        <v>45450</v>
      </c>
      <c r="C75" s="124"/>
      <c r="D75" s="133">
        <v>8.5</v>
      </c>
      <c r="E75" s="133"/>
      <c r="F75" s="131"/>
      <c r="G75" s="127"/>
      <c r="H75" s="124">
        <f>B75/D75</f>
        <v>5347.0588235294117</v>
      </c>
      <c r="I75" s="127"/>
      <c r="J75" s="128">
        <f>H75*12</f>
        <v>64164.705882352937</v>
      </c>
      <c r="K75" s="128"/>
    </row>
    <row r="76" spans="2:11" s="86" customFormat="1" x14ac:dyDescent="0.25">
      <c r="B76" s="87"/>
    </row>
    <row r="77" spans="2:11" s="86" customFormat="1" x14ac:dyDescent="0.25"/>
    <row r="78" spans="2:11" x14ac:dyDescent="0.25">
      <c r="B78" s="129" t="s">
        <v>73</v>
      </c>
      <c r="C78" s="129"/>
      <c r="D78" s="129"/>
      <c r="E78" s="129"/>
      <c r="F78" s="129"/>
      <c r="G78" s="129"/>
      <c r="H78" s="129"/>
      <c r="I78" s="129"/>
      <c r="J78" s="129"/>
      <c r="K78" s="129"/>
    </row>
    <row r="79" spans="2:11" ht="19.5" customHeight="1" x14ac:dyDescent="0.25">
      <c r="B79" s="135" t="s">
        <v>74</v>
      </c>
      <c r="C79" s="135"/>
      <c r="D79" s="135"/>
      <c r="E79" s="135"/>
      <c r="F79" s="135"/>
      <c r="G79" s="135"/>
      <c r="H79" s="135"/>
      <c r="I79" s="135"/>
      <c r="J79" s="135"/>
      <c r="K79" s="135"/>
    </row>
    <row r="80" spans="2:11" ht="19.5" customHeight="1" x14ac:dyDescent="0.25">
      <c r="B80" s="135"/>
      <c r="C80" s="135"/>
      <c r="D80" s="135"/>
      <c r="E80" s="135"/>
      <c r="F80" s="135"/>
      <c r="G80" s="135"/>
      <c r="H80" s="135"/>
      <c r="I80" s="135"/>
      <c r="J80" s="135"/>
      <c r="K80" s="135"/>
    </row>
    <row r="81" spans="2:11" ht="19.5" customHeight="1" x14ac:dyDescent="0.25">
      <c r="B81" s="135"/>
      <c r="C81" s="135"/>
      <c r="D81" s="135"/>
      <c r="E81" s="135"/>
      <c r="F81" s="135"/>
      <c r="G81" s="135"/>
      <c r="H81" s="135"/>
      <c r="I81" s="135"/>
      <c r="J81" s="135"/>
      <c r="K81" s="135"/>
    </row>
    <row r="82" spans="2:11" ht="19.5" customHeight="1" x14ac:dyDescent="0.25">
      <c r="B82" s="135"/>
      <c r="C82" s="135"/>
      <c r="D82" s="135"/>
      <c r="E82" s="135"/>
      <c r="F82" s="135"/>
      <c r="G82" s="135"/>
      <c r="H82" s="135"/>
      <c r="I82" s="135"/>
      <c r="J82" s="135"/>
      <c r="K82" s="135"/>
    </row>
    <row r="83" spans="2:11" ht="19.5" customHeight="1" x14ac:dyDescent="0.25">
      <c r="B83" s="135"/>
      <c r="C83" s="135"/>
      <c r="D83" s="135"/>
      <c r="E83" s="135"/>
      <c r="F83" s="135"/>
      <c r="G83" s="135"/>
      <c r="H83" s="135"/>
      <c r="I83" s="135"/>
      <c r="J83" s="135"/>
      <c r="K83" s="135"/>
    </row>
    <row r="84" spans="2:11" ht="19.5" customHeight="1" x14ac:dyDescent="0.25">
      <c r="B84" s="135"/>
      <c r="C84" s="135"/>
      <c r="D84" s="135"/>
      <c r="E84" s="135"/>
      <c r="F84" s="135"/>
      <c r="G84" s="135"/>
      <c r="H84" s="135"/>
      <c r="I84" s="135"/>
      <c r="J84" s="135"/>
      <c r="K84" s="135"/>
    </row>
    <row r="85" spans="2:11" ht="19.5" customHeight="1" x14ac:dyDescent="0.25">
      <c r="B85" s="135"/>
      <c r="C85" s="135"/>
      <c r="D85" s="135"/>
      <c r="E85" s="135"/>
      <c r="F85" s="135"/>
      <c r="G85" s="135"/>
      <c r="H85" s="135"/>
      <c r="I85" s="135"/>
      <c r="J85" s="135"/>
      <c r="K85" s="135"/>
    </row>
    <row r="86" spans="2:11" ht="19.5" customHeight="1" x14ac:dyDescent="0.25">
      <c r="B86" s="135"/>
      <c r="C86" s="135"/>
      <c r="D86" s="135"/>
      <c r="E86" s="135"/>
      <c r="F86" s="135"/>
      <c r="G86" s="135"/>
      <c r="H86" s="135"/>
      <c r="I86" s="135"/>
      <c r="J86" s="135"/>
      <c r="K86" s="135"/>
    </row>
    <row r="87" spans="2:11" s="86" customFormat="1" x14ac:dyDescent="0.25">
      <c r="B87" s="131" t="s">
        <v>56</v>
      </c>
      <c r="C87" s="131"/>
      <c r="D87" s="132" t="s">
        <v>72</v>
      </c>
      <c r="E87" s="132"/>
      <c r="F87" s="127"/>
      <c r="G87" s="127"/>
      <c r="H87" s="127" t="s">
        <v>11</v>
      </c>
      <c r="I87" s="127"/>
      <c r="J87" s="127" t="s">
        <v>59</v>
      </c>
      <c r="K87" s="127"/>
    </row>
    <row r="88" spans="2:11" s="86" customFormat="1" x14ac:dyDescent="0.25">
      <c r="B88" s="124">
        <v>12345.67</v>
      </c>
      <c r="C88" s="124"/>
      <c r="D88" s="133">
        <v>11.5</v>
      </c>
      <c r="E88" s="133"/>
      <c r="F88" s="131"/>
      <c r="G88" s="127"/>
      <c r="H88" s="124">
        <f>B88/D88</f>
        <v>1073.5365217391304</v>
      </c>
      <c r="I88" s="127"/>
      <c r="J88" s="128">
        <f>H88*12</f>
        <v>12882.438260869565</v>
      </c>
      <c r="K88" s="128"/>
    </row>
    <row r="89" spans="2:11" s="86" customFormat="1" x14ac:dyDescent="0.25">
      <c r="B89" s="87"/>
    </row>
    <row r="90" spans="2:11" s="86" customFormat="1" x14ac:dyDescent="0.25"/>
    <row r="91" spans="2:11" x14ac:dyDescent="0.25">
      <c r="B91" s="129" t="s">
        <v>75</v>
      </c>
      <c r="C91" s="129"/>
      <c r="D91" s="129"/>
      <c r="E91" s="129"/>
      <c r="F91" s="129"/>
      <c r="G91" s="129"/>
      <c r="H91" s="129"/>
      <c r="I91" s="129"/>
      <c r="J91" s="129"/>
      <c r="K91" s="129"/>
    </row>
    <row r="92" spans="2:11" x14ac:dyDescent="0.25">
      <c r="B92" s="130" t="s">
        <v>76</v>
      </c>
      <c r="C92" s="134"/>
      <c r="D92" s="134"/>
      <c r="E92" s="134"/>
      <c r="F92" s="134"/>
      <c r="G92" s="134"/>
      <c r="H92" s="134"/>
      <c r="I92" s="134"/>
      <c r="J92" s="134"/>
      <c r="K92" s="134"/>
    </row>
    <row r="93" spans="2:11" x14ac:dyDescent="0.25">
      <c r="B93" s="134"/>
      <c r="C93" s="134"/>
      <c r="D93" s="134"/>
      <c r="E93" s="134"/>
      <c r="F93" s="134"/>
      <c r="G93" s="134"/>
      <c r="H93" s="134"/>
      <c r="I93" s="134"/>
      <c r="J93" s="134"/>
      <c r="K93" s="134"/>
    </row>
    <row r="94" spans="2:11" x14ac:dyDescent="0.25">
      <c r="B94" s="134"/>
      <c r="C94" s="134"/>
      <c r="D94" s="134"/>
      <c r="E94" s="134"/>
      <c r="F94" s="134"/>
      <c r="G94" s="134"/>
      <c r="H94" s="134"/>
      <c r="I94" s="134"/>
      <c r="J94" s="134"/>
      <c r="K94" s="134"/>
    </row>
    <row r="95" spans="2:11" x14ac:dyDescent="0.25">
      <c r="B95" s="134"/>
      <c r="C95" s="134"/>
      <c r="D95" s="134"/>
      <c r="E95" s="134"/>
      <c r="F95" s="134"/>
      <c r="G95" s="134"/>
      <c r="H95" s="134"/>
      <c r="I95" s="134"/>
      <c r="J95" s="134"/>
      <c r="K95" s="134"/>
    </row>
    <row r="96" spans="2:11" x14ac:dyDescent="0.25">
      <c r="B96" s="134"/>
      <c r="C96" s="134"/>
      <c r="D96" s="134"/>
      <c r="E96" s="134"/>
      <c r="F96" s="134"/>
      <c r="G96" s="134"/>
      <c r="H96" s="134"/>
      <c r="I96" s="134"/>
      <c r="J96" s="134"/>
      <c r="K96" s="134"/>
    </row>
    <row r="97" spans="2:11" x14ac:dyDescent="0.25">
      <c r="B97" s="134"/>
      <c r="C97" s="134"/>
      <c r="D97" s="134"/>
      <c r="E97" s="134"/>
      <c r="F97" s="134"/>
      <c r="G97" s="134"/>
      <c r="H97" s="134"/>
      <c r="I97" s="134"/>
      <c r="J97" s="134"/>
      <c r="K97" s="134"/>
    </row>
    <row r="98" spans="2:11" x14ac:dyDescent="0.25">
      <c r="B98" s="134"/>
      <c r="C98" s="134"/>
      <c r="D98" s="134"/>
      <c r="E98" s="134"/>
      <c r="F98" s="134"/>
      <c r="G98" s="134"/>
      <c r="H98" s="134"/>
      <c r="I98" s="134"/>
      <c r="J98" s="134"/>
      <c r="K98" s="134"/>
    </row>
    <row r="99" spans="2:11" x14ac:dyDescent="0.25">
      <c r="B99" s="134"/>
      <c r="C99" s="134"/>
      <c r="D99" s="134"/>
      <c r="E99" s="134"/>
      <c r="F99" s="134"/>
      <c r="G99" s="134"/>
      <c r="H99" s="134"/>
      <c r="I99" s="134"/>
      <c r="J99" s="134"/>
      <c r="K99" s="134"/>
    </row>
    <row r="100" spans="2:11" s="86" customFormat="1" x14ac:dyDescent="0.25">
      <c r="B100" s="131" t="s">
        <v>56</v>
      </c>
      <c r="C100" s="131"/>
      <c r="D100" s="132" t="s">
        <v>72</v>
      </c>
      <c r="E100" s="132"/>
      <c r="F100" s="127"/>
      <c r="G100" s="127"/>
      <c r="H100" s="127" t="s">
        <v>11</v>
      </c>
      <c r="I100" s="127"/>
      <c r="J100" s="127" t="s">
        <v>59</v>
      </c>
      <c r="K100" s="127"/>
    </row>
    <row r="101" spans="2:11" s="86" customFormat="1" x14ac:dyDescent="0.25">
      <c r="B101" s="124">
        <v>1500</v>
      </c>
      <c r="C101" s="124"/>
      <c r="D101" s="133">
        <v>11</v>
      </c>
      <c r="E101" s="133"/>
      <c r="F101" s="131"/>
      <c r="G101" s="127"/>
      <c r="H101" s="124">
        <f>B101/D101</f>
        <v>136.36363636363637</v>
      </c>
      <c r="I101" s="127"/>
      <c r="J101" s="128">
        <f>H101*12</f>
        <v>1636.3636363636365</v>
      </c>
      <c r="K101" s="128"/>
    </row>
    <row r="102" spans="2:11" s="86" customFormat="1" x14ac:dyDescent="0.25">
      <c r="B102" s="87"/>
    </row>
    <row r="103" spans="2:11" s="86" customFormat="1" x14ac:dyDescent="0.25"/>
    <row r="104" spans="2:11" x14ac:dyDescent="0.25">
      <c r="B104" s="129" t="s">
        <v>77</v>
      </c>
      <c r="C104" s="129"/>
      <c r="D104" s="129"/>
      <c r="E104" s="129"/>
      <c r="F104" s="129"/>
      <c r="G104" s="129"/>
      <c r="H104" s="129"/>
      <c r="I104" s="129"/>
      <c r="J104" s="129"/>
      <c r="K104" s="129"/>
    </row>
    <row r="105" spans="2:11" x14ac:dyDescent="0.25">
      <c r="B105" s="130" t="s">
        <v>78</v>
      </c>
      <c r="C105" s="130"/>
      <c r="D105" s="130"/>
      <c r="E105" s="130"/>
      <c r="F105" s="130"/>
      <c r="G105" s="130"/>
      <c r="H105" s="130"/>
      <c r="I105" s="130"/>
      <c r="J105" s="130"/>
      <c r="K105" s="130"/>
    </row>
    <row r="106" spans="2:11" x14ac:dyDescent="0.25">
      <c r="B106" s="130"/>
      <c r="C106" s="130"/>
      <c r="D106" s="130"/>
      <c r="E106" s="130"/>
      <c r="F106" s="130"/>
      <c r="G106" s="130"/>
      <c r="H106" s="130"/>
      <c r="I106" s="130"/>
      <c r="J106" s="130"/>
      <c r="K106" s="130"/>
    </row>
    <row r="107" spans="2:11" x14ac:dyDescent="0.25">
      <c r="B107" s="130"/>
      <c r="C107" s="130"/>
      <c r="D107" s="130"/>
      <c r="E107" s="130"/>
      <c r="F107" s="130"/>
      <c r="G107" s="130"/>
      <c r="H107" s="130"/>
      <c r="I107" s="130"/>
      <c r="J107" s="130"/>
      <c r="K107" s="130"/>
    </row>
    <row r="108" spans="2:11" x14ac:dyDescent="0.25">
      <c r="B108" s="130"/>
      <c r="C108" s="130"/>
      <c r="D108" s="130"/>
      <c r="E108" s="130"/>
      <c r="F108" s="130"/>
      <c r="G108" s="130"/>
      <c r="H108" s="130"/>
      <c r="I108" s="130"/>
      <c r="J108" s="130"/>
      <c r="K108" s="130"/>
    </row>
    <row r="109" spans="2:11" x14ac:dyDescent="0.25">
      <c r="B109" s="130"/>
      <c r="C109" s="130"/>
      <c r="D109" s="130"/>
      <c r="E109" s="130"/>
      <c r="F109" s="130"/>
      <c r="G109" s="130"/>
      <c r="H109" s="130"/>
      <c r="I109" s="130"/>
      <c r="J109" s="130"/>
      <c r="K109" s="130"/>
    </row>
    <row r="110" spans="2:11" x14ac:dyDescent="0.25">
      <c r="B110" s="130"/>
      <c r="C110" s="130"/>
      <c r="D110" s="130"/>
      <c r="E110" s="130"/>
      <c r="F110" s="130"/>
      <c r="G110" s="130"/>
      <c r="H110" s="130"/>
      <c r="I110" s="130"/>
      <c r="J110" s="130"/>
      <c r="K110" s="130"/>
    </row>
    <row r="111" spans="2:11" x14ac:dyDescent="0.25">
      <c r="B111" s="130"/>
      <c r="C111" s="130"/>
      <c r="D111" s="130"/>
      <c r="E111" s="130"/>
      <c r="F111" s="130"/>
      <c r="G111" s="130"/>
      <c r="H111" s="130"/>
      <c r="I111" s="130"/>
      <c r="J111" s="130"/>
      <c r="K111" s="130"/>
    </row>
    <row r="112" spans="2:11" x14ac:dyDescent="0.25">
      <c r="B112" s="130"/>
      <c r="C112" s="130"/>
      <c r="D112" s="130"/>
      <c r="E112" s="130"/>
      <c r="F112" s="130"/>
      <c r="G112" s="130"/>
      <c r="H112" s="130"/>
      <c r="I112" s="130"/>
      <c r="J112" s="130"/>
      <c r="K112" s="130"/>
    </row>
    <row r="113" spans="2:11" x14ac:dyDescent="0.25">
      <c r="B113" s="130"/>
      <c r="C113" s="130"/>
      <c r="D113" s="130"/>
      <c r="E113" s="130"/>
      <c r="F113" s="130"/>
      <c r="G113" s="130"/>
      <c r="H113" s="130"/>
      <c r="I113" s="130"/>
      <c r="J113" s="130"/>
      <c r="K113" s="130"/>
    </row>
    <row r="114" spans="2:11" s="86" customFormat="1" ht="14.1" customHeight="1" x14ac:dyDescent="0.25">
      <c r="B114" s="131" t="s">
        <v>56</v>
      </c>
      <c r="C114" s="131"/>
      <c r="D114" s="132" t="s">
        <v>72</v>
      </c>
      <c r="E114" s="132"/>
      <c r="F114" s="127"/>
      <c r="G114" s="127"/>
      <c r="H114" s="127" t="s">
        <v>11</v>
      </c>
      <c r="I114" s="127"/>
      <c r="J114" s="127" t="s">
        <v>59</v>
      </c>
      <c r="K114" s="127"/>
    </row>
    <row r="115" spans="2:11" s="86" customFormat="1" x14ac:dyDescent="0.25">
      <c r="B115" s="124">
        <v>1200</v>
      </c>
      <c r="C115" s="124"/>
      <c r="D115" s="133">
        <v>9.5</v>
      </c>
      <c r="E115" s="133"/>
      <c r="F115" s="131"/>
      <c r="G115" s="127"/>
      <c r="H115" s="124">
        <f>(B115/12)*(D115/12)</f>
        <v>79.166666666666657</v>
      </c>
      <c r="I115" s="127"/>
      <c r="J115" s="128">
        <f>H115*12</f>
        <v>949.99999999999989</v>
      </c>
      <c r="K115" s="128"/>
    </row>
    <row r="116" spans="2:11" s="86" customFormat="1" x14ac:dyDescent="0.25">
      <c r="B116" s="87"/>
    </row>
    <row r="117" spans="2:11" s="86" customFormat="1" x14ac:dyDescent="0.25"/>
    <row r="118" spans="2:11" x14ac:dyDescent="0.25">
      <c r="B118" s="129" t="s">
        <v>79</v>
      </c>
      <c r="C118" s="129"/>
      <c r="D118" s="129"/>
      <c r="E118" s="129"/>
      <c r="F118" s="129"/>
      <c r="G118" s="129"/>
      <c r="H118" s="129"/>
      <c r="I118" s="129"/>
      <c r="J118" s="129"/>
      <c r="K118" s="129"/>
    </row>
    <row r="119" spans="2:11" x14ac:dyDescent="0.25">
      <c r="B119" s="130" t="s">
        <v>80</v>
      </c>
      <c r="C119" s="130"/>
      <c r="D119" s="130"/>
      <c r="E119" s="130"/>
      <c r="F119" s="130"/>
      <c r="G119" s="130"/>
      <c r="H119" s="130"/>
      <c r="I119" s="130"/>
      <c r="J119" s="130"/>
      <c r="K119" s="130"/>
    </row>
    <row r="120" spans="2:11" x14ac:dyDescent="0.25">
      <c r="B120" s="130"/>
      <c r="C120" s="130"/>
      <c r="D120" s="130"/>
      <c r="E120" s="130"/>
      <c r="F120" s="130"/>
      <c r="G120" s="130"/>
      <c r="H120" s="130"/>
      <c r="I120" s="130"/>
      <c r="J120" s="130"/>
      <c r="K120" s="130"/>
    </row>
    <row r="121" spans="2:11" x14ac:dyDescent="0.25">
      <c r="B121" s="130"/>
      <c r="C121" s="130"/>
      <c r="D121" s="130"/>
      <c r="E121" s="130"/>
      <c r="F121" s="130"/>
      <c r="G121" s="130"/>
      <c r="H121" s="130"/>
      <c r="I121" s="130"/>
      <c r="J121" s="130"/>
      <c r="K121" s="130"/>
    </row>
    <row r="122" spans="2:11" x14ac:dyDescent="0.25">
      <c r="B122" s="130"/>
      <c r="C122" s="130"/>
      <c r="D122" s="130"/>
      <c r="E122" s="130"/>
      <c r="F122" s="130"/>
      <c r="G122" s="130"/>
      <c r="H122" s="130"/>
      <c r="I122" s="130"/>
      <c r="J122" s="130"/>
      <c r="K122" s="130"/>
    </row>
    <row r="123" spans="2:11" x14ac:dyDescent="0.25">
      <c r="B123" s="130"/>
      <c r="C123" s="130"/>
      <c r="D123" s="130"/>
      <c r="E123" s="130"/>
      <c r="F123" s="130"/>
      <c r="G123" s="130"/>
      <c r="H123" s="130"/>
      <c r="I123" s="130"/>
      <c r="J123" s="130"/>
      <c r="K123" s="130"/>
    </row>
    <row r="124" spans="2:11" x14ac:dyDescent="0.25">
      <c r="B124" s="130"/>
      <c r="C124" s="130"/>
      <c r="D124" s="130"/>
      <c r="E124" s="130"/>
      <c r="F124" s="130"/>
      <c r="G124" s="130"/>
      <c r="H124" s="130"/>
      <c r="I124" s="130"/>
      <c r="J124" s="130"/>
      <c r="K124" s="130"/>
    </row>
    <row r="125" spans="2:11" x14ac:dyDescent="0.25">
      <c r="B125" s="130"/>
      <c r="C125" s="130"/>
      <c r="D125" s="130"/>
      <c r="E125" s="130"/>
      <c r="F125" s="130"/>
      <c r="G125" s="130"/>
      <c r="H125" s="130"/>
      <c r="I125" s="130"/>
      <c r="J125" s="130"/>
      <c r="K125" s="130"/>
    </row>
    <row r="126" spans="2:11" x14ac:dyDescent="0.25">
      <c r="B126" s="130"/>
      <c r="C126" s="130"/>
      <c r="D126" s="130"/>
      <c r="E126" s="130"/>
      <c r="F126" s="130"/>
      <c r="G126" s="130"/>
      <c r="H126" s="130"/>
      <c r="I126" s="130"/>
      <c r="J126" s="130"/>
      <c r="K126" s="130"/>
    </row>
    <row r="127" spans="2:11" x14ac:dyDescent="0.25">
      <c r="B127" s="130"/>
      <c r="C127" s="130"/>
      <c r="D127" s="130"/>
      <c r="E127" s="130"/>
      <c r="F127" s="130"/>
      <c r="G127" s="130"/>
      <c r="H127" s="130"/>
      <c r="I127" s="130"/>
      <c r="J127" s="130"/>
      <c r="K127" s="130"/>
    </row>
    <row r="128" spans="2:11" s="86" customFormat="1" x14ac:dyDescent="0.25">
      <c r="B128" s="131" t="s">
        <v>56</v>
      </c>
      <c r="C128" s="131"/>
      <c r="D128" s="132" t="s">
        <v>81</v>
      </c>
      <c r="E128" s="132"/>
      <c r="F128" s="127" t="s">
        <v>10</v>
      </c>
      <c r="G128" s="127"/>
      <c r="H128" s="127" t="s">
        <v>11</v>
      </c>
      <c r="I128" s="127"/>
      <c r="J128" s="127" t="s">
        <v>59</v>
      </c>
      <c r="K128" s="127"/>
    </row>
    <row r="129" spans="2:11" s="86" customFormat="1" x14ac:dyDescent="0.25">
      <c r="B129" s="124">
        <v>2</v>
      </c>
      <c r="C129" s="124"/>
      <c r="D129" s="125">
        <v>40</v>
      </c>
      <c r="E129" s="125"/>
      <c r="F129" s="126">
        <v>11.5</v>
      </c>
      <c r="G129" s="126"/>
      <c r="H129" s="124">
        <f>(((B129*D129)*52)/12)</f>
        <v>346.66666666666669</v>
      </c>
      <c r="I129" s="127"/>
      <c r="J129" s="128">
        <f>H129*12</f>
        <v>4160</v>
      </c>
      <c r="K129" s="128"/>
    </row>
    <row r="130" spans="2:11" s="86" customFormat="1" x14ac:dyDescent="0.25"/>
  </sheetData>
  <mergeCells count="133">
    <mergeCell ref="B68:K73"/>
    <mergeCell ref="B74:C74"/>
    <mergeCell ref="D74:E74"/>
    <mergeCell ref="F74:G74"/>
    <mergeCell ref="H74:I74"/>
    <mergeCell ref="J74:K74"/>
    <mergeCell ref="B75:C75"/>
    <mergeCell ref="D75:E75"/>
    <mergeCell ref="F75:G75"/>
    <mergeCell ref="H75:I75"/>
    <mergeCell ref="J75:K75"/>
    <mergeCell ref="B57:K62"/>
    <mergeCell ref="B63:C63"/>
    <mergeCell ref="D63:E63"/>
    <mergeCell ref="F63:G63"/>
    <mergeCell ref="H63:I63"/>
    <mergeCell ref="J63:K63"/>
    <mergeCell ref="B64:C64"/>
    <mergeCell ref="D64:E64"/>
    <mergeCell ref="F64:G64"/>
    <mergeCell ref="H64:I64"/>
    <mergeCell ref="J64:K64"/>
    <mergeCell ref="B46:K51"/>
    <mergeCell ref="B52:C52"/>
    <mergeCell ref="D52:E52"/>
    <mergeCell ref="F52:G52"/>
    <mergeCell ref="H52:I52"/>
    <mergeCell ref="J52:K52"/>
    <mergeCell ref="B53:C53"/>
    <mergeCell ref="D53:E53"/>
    <mergeCell ref="F53:G53"/>
    <mergeCell ref="H53:I53"/>
    <mergeCell ref="J53:K53"/>
    <mergeCell ref="B35:K40"/>
    <mergeCell ref="B41:C41"/>
    <mergeCell ref="D41:E41"/>
    <mergeCell ref="F41:G41"/>
    <mergeCell ref="H41:I41"/>
    <mergeCell ref="J41:K41"/>
    <mergeCell ref="B42:C42"/>
    <mergeCell ref="D42:E42"/>
    <mergeCell ref="F42:G42"/>
    <mergeCell ref="H42:I42"/>
    <mergeCell ref="J42:K42"/>
    <mergeCell ref="B24:K29"/>
    <mergeCell ref="B30:C30"/>
    <mergeCell ref="D30:E30"/>
    <mergeCell ref="F30:G30"/>
    <mergeCell ref="H30:I30"/>
    <mergeCell ref="J30:K30"/>
    <mergeCell ref="B31:C31"/>
    <mergeCell ref="D31:E31"/>
    <mergeCell ref="F31:G31"/>
    <mergeCell ref="H31:I31"/>
    <mergeCell ref="J31:K31"/>
    <mergeCell ref="B20:C20"/>
    <mergeCell ref="D20:E20"/>
    <mergeCell ref="F20:G20"/>
    <mergeCell ref="H20:I20"/>
    <mergeCell ref="J20:K20"/>
    <mergeCell ref="B21:C21"/>
    <mergeCell ref="D21:E21"/>
    <mergeCell ref="F21:G21"/>
    <mergeCell ref="H21:I21"/>
    <mergeCell ref="J21:K21"/>
    <mergeCell ref="B79:K86"/>
    <mergeCell ref="J9:K9"/>
    <mergeCell ref="J10:K10"/>
    <mergeCell ref="B104:K104"/>
    <mergeCell ref="B1:K1"/>
    <mergeCell ref="B2:K2"/>
    <mergeCell ref="B13:K13"/>
    <mergeCell ref="B23:K23"/>
    <mergeCell ref="B34:K34"/>
    <mergeCell ref="B45:K45"/>
    <mergeCell ref="B67:K67"/>
    <mergeCell ref="B78:K78"/>
    <mergeCell ref="B91:K91"/>
    <mergeCell ref="B56:K56"/>
    <mergeCell ref="B3:K8"/>
    <mergeCell ref="B9:C9"/>
    <mergeCell ref="B10:C10"/>
    <mergeCell ref="F9:G9"/>
    <mergeCell ref="H9:I9"/>
    <mergeCell ref="F10:G10"/>
    <mergeCell ref="H10:I10"/>
    <mergeCell ref="D9:E9"/>
    <mergeCell ref="D10:E10"/>
    <mergeCell ref="B14:K19"/>
    <mergeCell ref="B88:C88"/>
    <mergeCell ref="D88:E88"/>
    <mergeCell ref="F88:G88"/>
    <mergeCell ref="H88:I88"/>
    <mergeCell ref="J88:K88"/>
    <mergeCell ref="B87:C87"/>
    <mergeCell ref="D87:E87"/>
    <mergeCell ref="F87:G87"/>
    <mergeCell ref="H87:I87"/>
    <mergeCell ref="J87:K87"/>
    <mergeCell ref="B101:C101"/>
    <mergeCell ref="D101:E101"/>
    <mergeCell ref="F101:G101"/>
    <mergeCell ref="H101:I101"/>
    <mergeCell ref="J101:K101"/>
    <mergeCell ref="B92:K99"/>
    <mergeCell ref="B100:C100"/>
    <mergeCell ref="D100:E100"/>
    <mergeCell ref="F100:G100"/>
    <mergeCell ref="H100:I100"/>
    <mergeCell ref="J100:K100"/>
    <mergeCell ref="B129:C129"/>
    <mergeCell ref="D129:E129"/>
    <mergeCell ref="F129:G129"/>
    <mergeCell ref="H129:I129"/>
    <mergeCell ref="J129:K129"/>
    <mergeCell ref="B118:K118"/>
    <mergeCell ref="B105:K113"/>
    <mergeCell ref="B119:K127"/>
    <mergeCell ref="B128:C128"/>
    <mergeCell ref="D128:E128"/>
    <mergeCell ref="F128:G128"/>
    <mergeCell ref="H128:I128"/>
    <mergeCell ref="J128:K128"/>
    <mergeCell ref="B115:C115"/>
    <mergeCell ref="D115:E115"/>
    <mergeCell ref="F115:G115"/>
    <mergeCell ref="H115:I115"/>
    <mergeCell ref="J115:K115"/>
    <mergeCell ref="B114:C114"/>
    <mergeCell ref="D114:E114"/>
    <mergeCell ref="F114:G114"/>
    <mergeCell ref="H114:I114"/>
    <mergeCell ref="J114:K114"/>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21DB5-5DA2-4E56-A897-181AA49DE920}">
  <dimension ref="B1:L97"/>
  <sheetViews>
    <sheetView topLeftCell="A6" workbookViewId="0">
      <selection activeCell="K34" sqref="K34"/>
    </sheetView>
  </sheetViews>
  <sheetFormatPr defaultColWidth="8.85546875" defaultRowHeight="13.5" x14ac:dyDescent="0.25"/>
  <cols>
    <col min="1" max="1" width="3.42578125" style="7" customWidth="1"/>
    <col min="2" max="2" width="10.85546875" style="7" bestFit="1" customWidth="1"/>
    <col min="3" max="3" width="11.140625" style="7" bestFit="1" customWidth="1"/>
    <col min="4" max="4" width="9.140625" style="7"/>
    <col min="5" max="6" width="11.140625" style="7" bestFit="1" customWidth="1"/>
    <col min="7" max="7" width="9.140625" style="7"/>
    <col min="8" max="9" width="11.140625" style="7" bestFit="1" customWidth="1"/>
    <col min="10" max="10" width="9.140625" style="7"/>
    <col min="11" max="12" width="11.140625" style="7" bestFit="1" customWidth="1"/>
    <col min="13" max="13" width="9.140625" style="7"/>
    <col min="14" max="17" width="9.85546875" style="7" customWidth="1"/>
    <col min="18" max="181" width="9.140625" style="7"/>
    <col min="182" max="182" width="10.85546875" style="7" bestFit="1" customWidth="1"/>
    <col min="183" max="190" width="26" style="7" bestFit="1" customWidth="1"/>
    <col min="191" max="198" width="30.42578125" style="7" bestFit="1" customWidth="1"/>
    <col min="199" max="206" width="25.85546875" style="7" bestFit="1" customWidth="1"/>
    <col min="207" max="214" width="30.42578125" style="7" bestFit="1" customWidth="1"/>
    <col min="215" max="222" width="26.42578125" style="7" bestFit="1" customWidth="1"/>
    <col min="223" max="230" width="31.140625" style="7" bestFit="1" customWidth="1"/>
    <col min="231" max="238" width="26.42578125" style="7" bestFit="1" customWidth="1"/>
    <col min="239" max="246" width="31" style="7" bestFit="1" customWidth="1"/>
    <col min="247" max="437" width="9.140625" style="7"/>
    <col min="438" max="438" width="10.85546875" style="7" bestFit="1" customWidth="1"/>
    <col min="439" max="446" width="26" style="7" bestFit="1" customWidth="1"/>
    <col min="447" max="454" width="30.42578125" style="7" bestFit="1" customWidth="1"/>
    <col min="455" max="462" width="25.85546875" style="7" bestFit="1" customWidth="1"/>
    <col min="463" max="470" width="30.42578125" style="7" bestFit="1" customWidth="1"/>
    <col min="471" max="478" width="26.42578125" style="7" bestFit="1" customWidth="1"/>
    <col min="479" max="486" width="31.140625" style="7" bestFit="1" customWidth="1"/>
    <col min="487" max="494" width="26.42578125" style="7" bestFit="1" customWidth="1"/>
    <col min="495" max="502" width="31" style="7" bestFit="1" customWidth="1"/>
    <col min="503" max="693" width="9.140625" style="7"/>
    <col min="694" max="694" width="10.85546875" style="7" bestFit="1" customWidth="1"/>
    <col min="695" max="702" width="26" style="7" bestFit="1" customWidth="1"/>
    <col min="703" max="710" width="30.42578125" style="7" bestFit="1" customWidth="1"/>
    <col min="711" max="718" width="25.85546875" style="7" bestFit="1" customWidth="1"/>
    <col min="719" max="726" width="30.42578125" style="7" bestFit="1" customWidth="1"/>
    <col min="727" max="734" width="26.42578125" style="7" bestFit="1" customWidth="1"/>
    <col min="735" max="742" width="31.140625" style="7" bestFit="1" customWidth="1"/>
    <col min="743" max="750" width="26.42578125" style="7" bestFit="1" customWidth="1"/>
    <col min="751" max="758" width="31" style="7" bestFit="1" customWidth="1"/>
    <col min="759" max="949" width="9.140625" style="7"/>
    <col min="950" max="950" width="10.85546875" style="7" bestFit="1" customWidth="1"/>
    <col min="951" max="958" width="26" style="7" bestFit="1" customWidth="1"/>
    <col min="959" max="966" width="30.42578125" style="7" bestFit="1" customWidth="1"/>
    <col min="967" max="974" width="25.85546875" style="7" bestFit="1" customWidth="1"/>
    <col min="975" max="982" width="30.42578125" style="7" bestFit="1" customWidth="1"/>
    <col min="983" max="990" width="26.42578125" style="7" bestFit="1" customWidth="1"/>
    <col min="991" max="998" width="31.140625" style="7" bestFit="1" customWidth="1"/>
    <col min="999" max="1006" width="26.42578125" style="7" bestFit="1" customWidth="1"/>
    <col min="1007" max="1014" width="31" style="7" bestFit="1" customWidth="1"/>
    <col min="1015" max="1205" width="9.140625" style="7"/>
    <col min="1206" max="1206" width="10.85546875" style="7" bestFit="1" customWidth="1"/>
    <col min="1207" max="1214" width="26" style="7" bestFit="1" customWidth="1"/>
    <col min="1215" max="1222" width="30.42578125" style="7" bestFit="1" customWidth="1"/>
    <col min="1223" max="1230" width="25.85546875" style="7" bestFit="1" customWidth="1"/>
    <col min="1231" max="1238" width="30.42578125" style="7" bestFit="1" customWidth="1"/>
    <col min="1239" max="1246" width="26.42578125" style="7" bestFit="1" customWidth="1"/>
    <col min="1247" max="1254" width="31.140625" style="7" bestFit="1" customWidth="1"/>
    <col min="1255" max="1262" width="26.42578125" style="7" bestFit="1" customWidth="1"/>
    <col min="1263" max="1270" width="31" style="7" bestFit="1" customWidth="1"/>
    <col min="1271" max="1461" width="9.140625" style="7"/>
    <col min="1462" max="1462" width="10.85546875" style="7" bestFit="1" customWidth="1"/>
    <col min="1463" max="1470" width="26" style="7" bestFit="1" customWidth="1"/>
    <col min="1471" max="1478" width="30.42578125" style="7" bestFit="1" customWidth="1"/>
    <col min="1479" max="1486" width="25.85546875" style="7" bestFit="1" customWidth="1"/>
    <col min="1487" max="1494" width="30.42578125" style="7" bestFit="1" customWidth="1"/>
    <col min="1495" max="1502" width="26.42578125" style="7" bestFit="1" customWidth="1"/>
    <col min="1503" max="1510" width="31.140625" style="7" bestFit="1" customWidth="1"/>
    <col min="1511" max="1518" width="26.42578125" style="7" bestFit="1" customWidth="1"/>
    <col min="1519" max="1526" width="31" style="7" bestFit="1" customWidth="1"/>
    <col min="1527" max="1717" width="9.140625" style="7"/>
    <col min="1718" max="1718" width="10.85546875" style="7" bestFit="1" customWidth="1"/>
    <col min="1719" max="1726" width="26" style="7" bestFit="1" customWidth="1"/>
    <col min="1727" max="1734" width="30.42578125" style="7" bestFit="1" customWidth="1"/>
    <col min="1735" max="1742" width="25.85546875" style="7" bestFit="1" customWidth="1"/>
    <col min="1743" max="1750" width="30.42578125" style="7" bestFit="1" customWidth="1"/>
    <col min="1751" max="1758" width="26.42578125" style="7" bestFit="1" customWidth="1"/>
    <col min="1759" max="1766" width="31.140625" style="7" bestFit="1" customWidth="1"/>
    <col min="1767" max="1774" width="26.42578125" style="7" bestFit="1" customWidth="1"/>
    <col min="1775" max="1782" width="31" style="7" bestFit="1" customWidth="1"/>
    <col min="1783" max="1973" width="9.140625" style="7"/>
    <col min="1974" max="1974" width="10.85546875" style="7" bestFit="1" customWidth="1"/>
    <col min="1975" max="1982" width="26" style="7" bestFit="1" customWidth="1"/>
    <col min="1983" max="1990" width="30.42578125" style="7" bestFit="1" customWidth="1"/>
    <col min="1991" max="1998" width="25.85546875" style="7" bestFit="1" customWidth="1"/>
    <col min="1999" max="2006" width="30.42578125" style="7" bestFit="1" customWidth="1"/>
    <col min="2007" max="2014" width="26.42578125" style="7" bestFit="1" customWidth="1"/>
    <col min="2015" max="2022" width="31.140625" style="7" bestFit="1" customWidth="1"/>
    <col min="2023" max="2030" width="26.42578125" style="7" bestFit="1" customWidth="1"/>
    <col min="2031" max="2038" width="31" style="7" bestFit="1" customWidth="1"/>
    <col min="2039" max="2229" width="9.140625" style="7"/>
    <col min="2230" max="2230" width="10.85546875" style="7" bestFit="1" customWidth="1"/>
    <col min="2231" max="2238" width="26" style="7" bestFit="1" customWidth="1"/>
    <col min="2239" max="2246" width="30.42578125" style="7" bestFit="1" customWidth="1"/>
    <col min="2247" max="2254" width="25.85546875" style="7" bestFit="1" customWidth="1"/>
    <col min="2255" max="2262" width="30.42578125" style="7" bestFit="1" customWidth="1"/>
    <col min="2263" max="2270" width="26.42578125" style="7" bestFit="1" customWidth="1"/>
    <col min="2271" max="2278" width="31.140625" style="7" bestFit="1" customWidth="1"/>
    <col min="2279" max="2286" width="26.42578125" style="7" bestFit="1" customWidth="1"/>
    <col min="2287" max="2294" width="31" style="7" bestFit="1" customWidth="1"/>
    <col min="2295" max="2485" width="9.140625" style="7"/>
    <col min="2486" max="2486" width="10.85546875" style="7" bestFit="1" customWidth="1"/>
    <col min="2487" max="2494" width="26" style="7" bestFit="1" customWidth="1"/>
    <col min="2495" max="2502" width="30.42578125" style="7" bestFit="1" customWidth="1"/>
    <col min="2503" max="2510" width="25.85546875" style="7" bestFit="1" customWidth="1"/>
    <col min="2511" max="2518" width="30.42578125" style="7" bestFit="1" customWidth="1"/>
    <col min="2519" max="2526" width="26.42578125" style="7" bestFit="1" customWidth="1"/>
    <col min="2527" max="2534" width="31.140625" style="7" bestFit="1" customWidth="1"/>
    <col min="2535" max="2542" width="26.42578125" style="7" bestFit="1" customWidth="1"/>
    <col min="2543" max="2550" width="31" style="7" bestFit="1" customWidth="1"/>
    <col min="2551" max="2741" width="9.140625" style="7"/>
    <col min="2742" max="2742" width="10.85546875" style="7" bestFit="1" customWidth="1"/>
    <col min="2743" max="2750" width="26" style="7" bestFit="1" customWidth="1"/>
    <col min="2751" max="2758" width="30.42578125" style="7" bestFit="1" customWidth="1"/>
    <col min="2759" max="2766" width="25.85546875" style="7" bestFit="1" customWidth="1"/>
    <col min="2767" max="2774" width="30.42578125" style="7" bestFit="1" customWidth="1"/>
    <col min="2775" max="2782" width="26.42578125" style="7" bestFit="1" customWidth="1"/>
    <col min="2783" max="2790" width="31.140625" style="7" bestFit="1" customWidth="1"/>
    <col min="2791" max="2798" width="26.42578125" style="7" bestFit="1" customWidth="1"/>
    <col min="2799" max="2806" width="31" style="7" bestFit="1" customWidth="1"/>
    <col min="2807" max="2997" width="9.140625" style="7"/>
    <col min="2998" max="2998" width="10.85546875" style="7" bestFit="1" customWidth="1"/>
    <col min="2999" max="3006" width="26" style="7" bestFit="1" customWidth="1"/>
    <col min="3007" max="3014" width="30.42578125" style="7" bestFit="1" customWidth="1"/>
    <col min="3015" max="3022" width="25.85546875" style="7" bestFit="1" customWidth="1"/>
    <col min="3023" max="3030" width="30.42578125" style="7" bestFit="1" customWidth="1"/>
    <col min="3031" max="3038" width="26.42578125" style="7" bestFit="1" customWidth="1"/>
    <col min="3039" max="3046" width="31.140625" style="7" bestFit="1" customWidth="1"/>
    <col min="3047" max="3054" width="26.42578125" style="7" bestFit="1" customWidth="1"/>
    <col min="3055" max="3062" width="31" style="7" bestFit="1" customWidth="1"/>
    <col min="3063" max="3253" width="9.140625" style="7"/>
    <col min="3254" max="3254" width="10.85546875" style="7" bestFit="1" customWidth="1"/>
    <col min="3255" max="3262" width="26" style="7" bestFit="1" customWidth="1"/>
    <col min="3263" max="3270" width="30.42578125" style="7" bestFit="1" customWidth="1"/>
    <col min="3271" max="3278" width="25.85546875" style="7" bestFit="1" customWidth="1"/>
    <col min="3279" max="3286" width="30.42578125" style="7" bestFit="1" customWidth="1"/>
    <col min="3287" max="3294" width="26.42578125" style="7" bestFit="1" customWidth="1"/>
    <col min="3295" max="3302" width="31.140625" style="7" bestFit="1" customWidth="1"/>
    <col min="3303" max="3310" width="26.42578125" style="7" bestFit="1" customWidth="1"/>
    <col min="3311" max="3318" width="31" style="7" bestFit="1" customWidth="1"/>
    <col min="3319" max="3509" width="9.140625" style="7"/>
    <col min="3510" max="3510" width="10.85546875" style="7" bestFit="1" customWidth="1"/>
    <col min="3511" max="3518" width="26" style="7" bestFit="1" customWidth="1"/>
    <col min="3519" max="3526" width="30.42578125" style="7" bestFit="1" customWidth="1"/>
    <col min="3527" max="3534" width="25.85546875" style="7" bestFit="1" customWidth="1"/>
    <col min="3535" max="3542" width="30.42578125" style="7" bestFit="1" customWidth="1"/>
    <col min="3543" max="3550" width="26.42578125" style="7" bestFit="1" customWidth="1"/>
    <col min="3551" max="3558" width="31.140625" style="7" bestFit="1" customWidth="1"/>
    <col min="3559" max="3566" width="26.42578125" style="7" bestFit="1" customWidth="1"/>
    <col min="3567" max="3574" width="31" style="7" bestFit="1" customWidth="1"/>
    <col min="3575" max="3765" width="9.140625" style="7"/>
    <col min="3766" max="3766" width="10.85546875" style="7" bestFit="1" customWidth="1"/>
    <col min="3767" max="3774" width="26" style="7" bestFit="1" customWidth="1"/>
    <col min="3775" max="3782" width="30.42578125" style="7" bestFit="1" customWidth="1"/>
    <col min="3783" max="3790" width="25.85546875" style="7" bestFit="1" customWidth="1"/>
    <col min="3791" max="3798" width="30.42578125" style="7" bestFit="1" customWidth="1"/>
    <col min="3799" max="3806" width="26.42578125" style="7" bestFit="1" customWidth="1"/>
    <col min="3807" max="3814" width="31.140625" style="7" bestFit="1" customWidth="1"/>
    <col min="3815" max="3822" width="26.42578125" style="7" bestFit="1" customWidth="1"/>
    <col min="3823" max="3830" width="31" style="7" bestFit="1" customWidth="1"/>
    <col min="3831" max="4021" width="9.140625" style="7"/>
    <col min="4022" max="4022" width="10.85546875" style="7" bestFit="1" customWidth="1"/>
    <col min="4023" max="4030" width="26" style="7" bestFit="1" customWidth="1"/>
    <col min="4031" max="4038" width="30.42578125" style="7" bestFit="1" customWidth="1"/>
    <col min="4039" max="4046" width="25.85546875" style="7" bestFit="1" customWidth="1"/>
    <col min="4047" max="4054" width="30.42578125" style="7" bestFit="1" customWidth="1"/>
    <col min="4055" max="4062" width="26.42578125" style="7" bestFit="1" customWidth="1"/>
    <col min="4063" max="4070" width="31.140625" style="7" bestFit="1" customWidth="1"/>
    <col min="4071" max="4078" width="26.42578125" style="7" bestFit="1" customWidth="1"/>
    <col min="4079" max="4086" width="31" style="7" bestFit="1" customWidth="1"/>
    <col min="4087" max="4277" width="9.140625" style="7"/>
    <col min="4278" max="4278" width="10.85546875" style="7" bestFit="1" customWidth="1"/>
    <col min="4279" max="4286" width="26" style="7" bestFit="1" customWidth="1"/>
    <col min="4287" max="4294" width="30.42578125" style="7" bestFit="1" customWidth="1"/>
    <col min="4295" max="4302" width="25.85546875" style="7" bestFit="1" customWidth="1"/>
    <col min="4303" max="4310" width="30.42578125" style="7" bestFit="1" customWidth="1"/>
    <col min="4311" max="4318" width="26.42578125" style="7" bestFit="1" customWidth="1"/>
    <col min="4319" max="4326" width="31.140625" style="7" bestFit="1" customWidth="1"/>
    <col min="4327" max="4334" width="26.42578125" style="7" bestFit="1" customWidth="1"/>
    <col min="4335" max="4342" width="31" style="7" bestFit="1" customWidth="1"/>
    <col min="4343" max="4533" width="9.140625" style="7"/>
    <col min="4534" max="4534" width="10.85546875" style="7" bestFit="1" customWidth="1"/>
    <col min="4535" max="4542" width="26" style="7" bestFit="1" customWidth="1"/>
    <col min="4543" max="4550" width="30.42578125" style="7" bestFit="1" customWidth="1"/>
    <col min="4551" max="4558" width="25.85546875" style="7" bestFit="1" customWidth="1"/>
    <col min="4559" max="4566" width="30.42578125" style="7" bestFit="1" customWidth="1"/>
    <col min="4567" max="4574" width="26.42578125" style="7" bestFit="1" customWidth="1"/>
    <col min="4575" max="4582" width="31.140625" style="7" bestFit="1" customWidth="1"/>
    <col min="4583" max="4590" width="26.42578125" style="7" bestFit="1" customWidth="1"/>
    <col min="4591" max="4598" width="31" style="7" bestFit="1" customWidth="1"/>
    <col min="4599" max="4789" width="9.140625" style="7"/>
    <col min="4790" max="4790" width="10.85546875" style="7" bestFit="1" customWidth="1"/>
    <col min="4791" max="4798" width="26" style="7" bestFit="1" customWidth="1"/>
    <col min="4799" max="4806" width="30.42578125" style="7" bestFit="1" customWidth="1"/>
    <col min="4807" max="4814" width="25.85546875" style="7" bestFit="1" customWidth="1"/>
    <col min="4815" max="4822" width="30.42578125" style="7" bestFit="1" customWidth="1"/>
    <col min="4823" max="4830" width="26.42578125" style="7" bestFit="1" customWidth="1"/>
    <col min="4831" max="4838" width="31.140625" style="7" bestFit="1" customWidth="1"/>
    <col min="4839" max="4846" width="26.42578125" style="7" bestFit="1" customWidth="1"/>
    <col min="4847" max="4854" width="31" style="7" bestFit="1" customWidth="1"/>
    <col min="4855" max="5045" width="9.140625" style="7"/>
    <col min="5046" max="5046" width="10.85546875" style="7" bestFit="1" customWidth="1"/>
    <col min="5047" max="5054" width="26" style="7" bestFit="1" customWidth="1"/>
    <col min="5055" max="5062" width="30.42578125" style="7" bestFit="1" customWidth="1"/>
    <col min="5063" max="5070" width="25.85546875" style="7" bestFit="1" customWidth="1"/>
    <col min="5071" max="5078" width="30.42578125" style="7" bestFit="1" customWidth="1"/>
    <col min="5079" max="5086" width="26.42578125" style="7" bestFit="1" customWidth="1"/>
    <col min="5087" max="5094" width="31.140625" style="7" bestFit="1" customWidth="1"/>
    <col min="5095" max="5102" width="26.42578125" style="7" bestFit="1" customWidth="1"/>
    <col min="5103" max="5110" width="31" style="7" bestFit="1" customWidth="1"/>
    <col min="5111" max="5301" width="9.140625" style="7"/>
    <col min="5302" max="5302" width="10.85546875" style="7" bestFit="1" customWidth="1"/>
    <col min="5303" max="5310" width="26" style="7" bestFit="1" customWidth="1"/>
    <col min="5311" max="5318" width="30.42578125" style="7" bestFit="1" customWidth="1"/>
    <col min="5319" max="5326" width="25.85546875" style="7" bestFit="1" customWidth="1"/>
    <col min="5327" max="5334" width="30.42578125" style="7" bestFit="1" customWidth="1"/>
    <col min="5335" max="5342" width="26.42578125" style="7" bestFit="1" customWidth="1"/>
    <col min="5343" max="5350" width="31.140625" style="7" bestFit="1" customWidth="1"/>
    <col min="5351" max="5358" width="26.42578125" style="7" bestFit="1" customWidth="1"/>
    <col min="5359" max="5366" width="31" style="7" bestFit="1" customWidth="1"/>
    <col min="5367" max="5557" width="9.140625" style="7"/>
    <col min="5558" max="5558" width="10.85546875" style="7" bestFit="1" customWidth="1"/>
    <col min="5559" max="5566" width="26" style="7" bestFit="1" customWidth="1"/>
    <col min="5567" max="5574" width="30.42578125" style="7" bestFit="1" customWidth="1"/>
    <col min="5575" max="5582" width="25.85546875" style="7" bestFit="1" customWidth="1"/>
    <col min="5583" max="5590" width="30.42578125" style="7" bestFit="1" customWidth="1"/>
    <col min="5591" max="5598" width="26.42578125" style="7" bestFit="1" customWidth="1"/>
    <col min="5599" max="5606" width="31.140625" style="7" bestFit="1" customWidth="1"/>
    <col min="5607" max="5614" width="26.42578125" style="7" bestFit="1" customWidth="1"/>
    <col min="5615" max="5622" width="31" style="7" bestFit="1" customWidth="1"/>
    <col min="5623" max="5813" width="9.140625" style="7"/>
    <col min="5814" max="5814" width="10.85546875" style="7" bestFit="1" customWidth="1"/>
    <col min="5815" max="5822" width="26" style="7" bestFit="1" customWidth="1"/>
    <col min="5823" max="5830" width="30.42578125" style="7" bestFit="1" customWidth="1"/>
    <col min="5831" max="5838" width="25.85546875" style="7" bestFit="1" customWidth="1"/>
    <col min="5839" max="5846" width="30.42578125" style="7" bestFit="1" customWidth="1"/>
    <col min="5847" max="5854" width="26.42578125" style="7" bestFit="1" customWidth="1"/>
    <col min="5855" max="5862" width="31.140625" style="7" bestFit="1" customWidth="1"/>
    <col min="5863" max="5870" width="26.42578125" style="7" bestFit="1" customWidth="1"/>
    <col min="5871" max="5878" width="31" style="7" bestFit="1" customWidth="1"/>
    <col min="5879" max="6069" width="9.140625" style="7"/>
    <col min="6070" max="6070" width="10.85546875" style="7" bestFit="1" customWidth="1"/>
    <col min="6071" max="6078" width="26" style="7" bestFit="1" customWidth="1"/>
    <col min="6079" max="6086" width="30.42578125" style="7" bestFit="1" customWidth="1"/>
    <col min="6087" max="6094" width="25.85546875" style="7" bestFit="1" customWidth="1"/>
    <col min="6095" max="6102" width="30.42578125" style="7" bestFit="1" customWidth="1"/>
    <col min="6103" max="6110" width="26.42578125" style="7" bestFit="1" customWidth="1"/>
    <col min="6111" max="6118" width="31.140625" style="7" bestFit="1" customWidth="1"/>
    <col min="6119" max="6126" width="26.42578125" style="7" bestFit="1" customWidth="1"/>
    <col min="6127" max="6134" width="31" style="7" bestFit="1" customWidth="1"/>
    <col min="6135" max="6325" width="9.140625" style="7"/>
    <col min="6326" max="6326" width="10.85546875" style="7" bestFit="1" customWidth="1"/>
    <col min="6327" max="6334" width="26" style="7" bestFit="1" customWidth="1"/>
    <col min="6335" max="6342" width="30.42578125" style="7" bestFit="1" customWidth="1"/>
    <col min="6343" max="6350" width="25.85546875" style="7" bestFit="1" customWidth="1"/>
    <col min="6351" max="6358" width="30.42578125" style="7" bestFit="1" customWidth="1"/>
    <col min="6359" max="6366" width="26.42578125" style="7" bestFit="1" customWidth="1"/>
    <col min="6367" max="6374" width="31.140625" style="7" bestFit="1" customWidth="1"/>
    <col min="6375" max="6382" width="26.42578125" style="7" bestFit="1" customWidth="1"/>
    <col min="6383" max="6390" width="31" style="7" bestFit="1" customWidth="1"/>
    <col min="6391" max="6581" width="9.140625" style="7"/>
    <col min="6582" max="6582" width="10.85546875" style="7" bestFit="1" customWidth="1"/>
    <col min="6583" max="6590" width="26" style="7" bestFit="1" customWidth="1"/>
    <col min="6591" max="6598" width="30.42578125" style="7" bestFit="1" customWidth="1"/>
    <col min="6599" max="6606" width="25.85546875" style="7" bestFit="1" customWidth="1"/>
    <col min="6607" max="6614" width="30.42578125" style="7" bestFit="1" customWidth="1"/>
    <col min="6615" max="6622" width="26.42578125" style="7" bestFit="1" customWidth="1"/>
    <col min="6623" max="6630" width="31.140625" style="7" bestFit="1" customWidth="1"/>
    <col min="6631" max="6638" width="26.42578125" style="7" bestFit="1" customWidth="1"/>
    <col min="6639" max="6646" width="31" style="7" bestFit="1" customWidth="1"/>
    <col min="6647" max="6837" width="9.140625" style="7"/>
    <col min="6838" max="6838" width="10.85546875" style="7" bestFit="1" customWidth="1"/>
    <col min="6839" max="6846" width="26" style="7" bestFit="1" customWidth="1"/>
    <col min="6847" max="6854" width="30.42578125" style="7" bestFit="1" customWidth="1"/>
    <col min="6855" max="6862" width="25.85546875" style="7" bestFit="1" customWidth="1"/>
    <col min="6863" max="6870" width="30.42578125" style="7" bestFit="1" customWidth="1"/>
    <col min="6871" max="6878" width="26.42578125" style="7" bestFit="1" customWidth="1"/>
    <col min="6879" max="6886" width="31.140625" style="7" bestFit="1" customWidth="1"/>
    <col min="6887" max="6894" width="26.42578125" style="7" bestFit="1" customWidth="1"/>
    <col min="6895" max="6902" width="31" style="7" bestFit="1" customWidth="1"/>
    <col min="6903" max="7093" width="9.140625" style="7"/>
    <col min="7094" max="7094" width="10.85546875" style="7" bestFit="1" customWidth="1"/>
    <col min="7095" max="7102" width="26" style="7" bestFit="1" customWidth="1"/>
    <col min="7103" max="7110" width="30.42578125" style="7" bestFit="1" customWidth="1"/>
    <col min="7111" max="7118" width="25.85546875" style="7" bestFit="1" customWidth="1"/>
    <col min="7119" max="7126" width="30.42578125" style="7" bestFit="1" customWidth="1"/>
    <col min="7127" max="7134" width="26.42578125" style="7" bestFit="1" customWidth="1"/>
    <col min="7135" max="7142" width="31.140625" style="7" bestFit="1" customWidth="1"/>
    <col min="7143" max="7150" width="26.42578125" style="7" bestFit="1" customWidth="1"/>
    <col min="7151" max="7158" width="31" style="7" bestFit="1" customWidth="1"/>
    <col min="7159" max="7349" width="9.140625" style="7"/>
    <col min="7350" max="7350" width="10.85546875" style="7" bestFit="1" customWidth="1"/>
    <col min="7351" max="7358" width="26" style="7" bestFit="1" customWidth="1"/>
    <col min="7359" max="7366" width="30.42578125" style="7" bestFit="1" customWidth="1"/>
    <col min="7367" max="7374" width="25.85546875" style="7" bestFit="1" customWidth="1"/>
    <col min="7375" max="7382" width="30.42578125" style="7" bestFit="1" customWidth="1"/>
    <col min="7383" max="7390" width="26.42578125" style="7" bestFit="1" customWidth="1"/>
    <col min="7391" max="7398" width="31.140625" style="7" bestFit="1" customWidth="1"/>
    <col min="7399" max="7406" width="26.42578125" style="7" bestFit="1" customWidth="1"/>
    <col min="7407" max="7414" width="31" style="7" bestFit="1" customWidth="1"/>
    <col min="7415" max="7605" width="9.140625" style="7"/>
    <col min="7606" max="7606" width="10.85546875" style="7" bestFit="1" customWidth="1"/>
    <col min="7607" max="7614" width="26" style="7" bestFit="1" customWidth="1"/>
    <col min="7615" max="7622" width="30.42578125" style="7" bestFit="1" customWidth="1"/>
    <col min="7623" max="7630" width="25.85546875" style="7" bestFit="1" customWidth="1"/>
    <col min="7631" max="7638" width="30.42578125" style="7" bestFit="1" customWidth="1"/>
    <col min="7639" max="7646" width="26.42578125" style="7" bestFit="1" customWidth="1"/>
    <col min="7647" max="7654" width="31.140625" style="7" bestFit="1" customWidth="1"/>
    <col min="7655" max="7662" width="26.42578125" style="7" bestFit="1" customWidth="1"/>
    <col min="7663" max="7670" width="31" style="7" bestFit="1" customWidth="1"/>
    <col min="7671" max="7861" width="9.140625" style="7"/>
    <col min="7862" max="7862" width="10.85546875" style="7" bestFit="1" customWidth="1"/>
    <col min="7863" max="7870" width="26" style="7" bestFit="1" customWidth="1"/>
    <col min="7871" max="7878" width="30.42578125" style="7" bestFit="1" customWidth="1"/>
    <col min="7879" max="7886" width="25.85546875" style="7" bestFit="1" customWidth="1"/>
    <col min="7887" max="7894" width="30.42578125" style="7" bestFit="1" customWidth="1"/>
    <col min="7895" max="7902" width="26.42578125" style="7" bestFit="1" customWidth="1"/>
    <col min="7903" max="7910" width="31.140625" style="7" bestFit="1" customWidth="1"/>
    <col min="7911" max="7918" width="26.42578125" style="7" bestFit="1" customWidth="1"/>
    <col min="7919" max="7926" width="31" style="7" bestFit="1" customWidth="1"/>
    <col min="7927" max="8117" width="9.140625" style="7"/>
    <col min="8118" max="8118" width="10.85546875" style="7" bestFit="1" customWidth="1"/>
    <col min="8119" max="8126" width="26" style="7" bestFit="1" customWidth="1"/>
    <col min="8127" max="8134" width="30.42578125" style="7" bestFit="1" customWidth="1"/>
    <col min="8135" max="8142" width="25.85546875" style="7" bestFit="1" customWidth="1"/>
    <col min="8143" max="8150" width="30.42578125" style="7" bestFit="1" customWidth="1"/>
    <col min="8151" max="8158" width="26.42578125" style="7" bestFit="1" customWidth="1"/>
    <col min="8159" max="8166" width="31.140625" style="7" bestFit="1" customWidth="1"/>
    <col min="8167" max="8174" width="26.42578125" style="7" bestFit="1" customWidth="1"/>
    <col min="8175" max="8182" width="31" style="7" bestFit="1" customWidth="1"/>
    <col min="8183" max="8373" width="9.140625" style="7"/>
    <col min="8374" max="8374" width="10.85546875" style="7" bestFit="1" customWidth="1"/>
    <col min="8375" max="8382" width="26" style="7" bestFit="1" customWidth="1"/>
    <col min="8383" max="8390" width="30.42578125" style="7" bestFit="1" customWidth="1"/>
    <col min="8391" max="8398" width="25.85546875" style="7" bestFit="1" customWidth="1"/>
    <col min="8399" max="8406" width="30.42578125" style="7" bestFit="1" customWidth="1"/>
    <col min="8407" max="8414" width="26.42578125" style="7" bestFit="1" customWidth="1"/>
    <col min="8415" max="8422" width="31.140625" style="7" bestFit="1" customWidth="1"/>
    <col min="8423" max="8430" width="26.42578125" style="7" bestFit="1" customWidth="1"/>
    <col min="8431" max="8438" width="31" style="7" bestFit="1" customWidth="1"/>
    <col min="8439" max="8629" width="9.140625" style="7"/>
    <col min="8630" max="8630" width="10.85546875" style="7" bestFit="1" customWidth="1"/>
    <col min="8631" max="8638" width="26" style="7" bestFit="1" customWidth="1"/>
    <col min="8639" max="8646" width="30.42578125" style="7" bestFit="1" customWidth="1"/>
    <col min="8647" max="8654" width="25.85546875" style="7" bestFit="1" customWidth="1"/>
    <col min="8655" max="8662" width="30.42578125" style="7" bestFit="1" customWidth="1"/>
    <col min="8663" max="8670" width="26.42578125" style="7" bestFit="1" customWidth="1"/>
    <col min="8671" max="8678" width="31.140625" style="7" bestFit="1" customWidth="1"/>
    <col min="8679" max="8686" width="26.42578125" style="7" bestFit="1" customWidth="1"/>
    <col min="8687" max="8694" width="31" style="7" bestFit="1" customWidth="1"/>
    <col min="8695" max="8885" width="9.140625" style="7"/>
    <col min="8886" max="8886" width="10.85546875" style="7" bestFit="1" customWidth="1"/>
    <col min="8887" max="8894" width="26" style="7" bestFit="1" customWidth="1"/>
    <col min="8895" max="8902" width="30.42578125" style="7" bestFit="1" customWidth="1"/>
    <col min="8903" max="8910" width="25.85546875" style="7" bestFit="1" customWidth="1"/>
    <col min="8911" max="8918" width="30.42578125" style="7" bestFit="1" customWidth="1"/>
    <col min="8919" max="8926" width="26.42578125" style="7" bestFit="1" customWidth="1"/>
    <col min="8927" max="8934" width="31.140625" style="7" bestFit="1" customWidth="1"/>
    <col min="8935" max="8942" width="26.42578125" style="7" bestFit="1" customWidth="1"/>
    <col min="8943" max="8950" width="31" style="7" bestFit="1" customWidth="1"/>
    <col min="8951" max="9141" width="9.140625" style="7"/>
    <col min="9142" max="9142" width="10.85546875" style="7" bestFit="1" customWidth="1"/>
    <col min="9143" max="9150" width="26" style="7" bestFit="1" customWidth="1"/>
    <col min="9151" max="9158" width="30.42578125" style="7" bestFit="1" customWidth="1"/>
    <col min="9159" max="9166" width="25.85546875" style="7" bestFit="1" customWidth="1"/>
    <col min="9167" max="9174" width="30.42578125" style="7" bestFit="1" customWidth="1"/>
    <col min="9175" max="9182" width="26.42578125" style="7" bestFit="1" customWidth="1"/>
    <col min="9183" max="9190" width="31.140625" style="7" bestFit="1" customWidth="1"/>
    <col min="9191" max="9198" width="26.42578125" style="7" bestFit="1" customWidth="1"/>
    <col min="9199" max="9206" width="31" style="7" bestFit="1" customWidth="1"/>
    <col min="9207" max="9397" width="9.140625" style="7"/>
    <col min="9398" max="9398" width="10.85546875" style="7" bestFit="1" customWidth="1"/>
    <col min="9399" max="9406" width="26" style="7" bestFit="1" customWidth="1"/>
    <col min="9407" max="9414" width="30.42578125" style="7" bestFit="1" customWidth="1"/>
    <col min="9415" max="9422" width="25.85546875" style="7" bestFit="1" customWidth="1"/>
    <col min="9423" max="9430" width="30.42578125" style="7" bestFit="1" customWidth="1"/>
    <col min="9431" max="9438" width="26.42578125" style="7" bestFit="1" customWidth="1"/>
    <col min="9439" max="9446" width="31.140625" style="7" bestFit="1" customWidth="1"/>
    <col min="9447" max="9454" width="26.42578125" style="7" bestFit="1" customWidth="1"/>
    <col min="9455" max="9462" width="31" style="7" bestFit="1" customWidth="1"/>
    <col min="9463" max="9653" width="9.140625" style="7"/>
    <col min="9654" max="9654" width="10.85546875" style="7" bestFit="1" customWidth="1"/>
    <col min="9655" max="9662" width="26" style="7" bestFit="1" customWidth="1"/>
    <col min="9663" max="9670" width="30.42578125" style="7" bestFit="1" customWidth="1"/>
    <col min="9671" max="9678" width="25.85546875" style="7" bestFit="1" customWidth="1"/>
    <col min="9679" max="9686" width="30.42578125" style="7" bestFit="1" customWidth="1"/>
    <col min="9687" max="9694" width="26.42578125" style="7" bestFit="1" customWidth="1"/>
    <col min="9695" max="9702" width="31.140625" style="7" bestFit="1" customWidth="1"/>
    <col min="9703" max="9710" width="26.42578125" style="7" bestFit="1" customWidth="1"/>
    <col min="9711" max="9718" width="31" style="7" bestFit="1" customWidth="1"/>
    <col min="9719" max="9909" width="9.140625" style="7"/>
    <col min="9910" max="9910" width="10.85546875" style="7" bestFit="1" customWidth="1"/>
    <col min="9911" max="9918" width="26" style="7" bestFit="1" customWidth="1"/>
    <col min="9919" max="9926" width="30.42578125" style="7" bestFit="1" customWidth="1"/>
    <col min="9927" max="9934" width="25.85546875" style="7" bestFit="1" customWidth="1"/>
    <col min="9935" max="9942" width="30.42578125" style="7" bestFit="1" customWidth="1"/>
    <col min="9943" max="9950" width="26.42578125" style="7" bestFit="1" customWidth="1"/>
    <col min="9951" max="9958" width="31.140625" style="7" bestFit="1" customWidth="1"/>
    <col min="9959" max="9966" width="26.42578125" style="7" bestFit="1" customWidth="1"/>
    <col min="9967" max="9974" width="31" style="7" bestFit="1" customWidth="1"/>
    <col min="9975" max="10165" width="9.140625" style="7"/>
    <col min="10166" max="10166" width="10.85546875" style="7" bestFit="1" customWidth="1"/>
    <col min="10167" max="10174" width="26" style="7" bestFit="1" customWidth="1"/>
    <col min="10175" max="10182" width="30.42578125" style="7" bestFit="1" customWidth="1"/>
    <col min="10183" max="10190" width="25.85546875" style="7" bestFit="1" customWidth="1"/>
    <col min="10191" max="10198" width="30.42578125" style="7" bestFit="1" customWidth="1"/>
    <col min="10199" max="10206" width="26.42578125" style="7" bestFit="1" customWidth="1"/>
    <col min="10207" max="10214" width="31.140625" style="7" bestFit="1" customWidth="1"/>
    <col min="10215" max="10222" width="26.42578125" style="7" bestFit="1" customWidth="1"/>
    <col min="10223" max="10230" width="31" style="7" bestFit="1" customWidth="1"/>
    <col min="10231" max="10421" width="9.140625" style="7"/>
    <col min="10422" max="10422" width="10.85546875" style="7" bestFit="1" customWidth="1"/>
    <col min="10423" max="10430" width="26" style="7" bestFit="1" customWidth="1"/>
    <col min="10431" max="10438" width="30.42578125" style="7" bestFit="1" customWidth="1"/>
    <col min="10439" max="10446" width="25.85546875" style="7" bestFit="1" customWidth="1"/>
    <col min="10447" max="10454" width="30.42578125" style="7" bestFit="1" customWidth="1"/>
    <col min="10455" max="10462" width="26.42578125" style="7" bestFit="1" customWidth="1"/>
    <col min="10463" max="10470" width="31.140625" style="7" bestFit="1" customWidth="1"/>
    <col min="10471" max="10478" width="26.42578125" style="7" bestFit="1" customWidth="1"/>
    <col min="10479" max="10486" width="31" style="7" bestFit="1" customWidth="1"/>
    <col min="10487" max="10677" width="9.140625" style="7"/>
    <col min="10678" max="10678" width="10.85546875" style="7" bestFit="1" customWidth="1"/>
    <col min="10679" max="10686" width="26" style="7" bestFit="1" customWidth="1"/>
    <col min="10687" max="10694" width="30.42578125" style="7" bestFit="1" customWidth="1"/>
    <col min="10695" max="10702" width="25.85546875" style="7" bestFit="1" customWidth="1"/>
    <col min="10703" max="10710" width="30.42578125" style="7" bestFit="1" customWidth="1"/>
    <col min="10711" max="10718" width="26.42578125" style="7" bestFit="1" customWidth="1"/>
    <col min="10719" max="10726" width="31.140625" style="7" bestFit="1" customWidth="1"/>
    <col min="10727" max="10734" width="26.42578125" style="7" bestFit="1" customWidth="1"/>
    <col min="10735" max="10742" width="31" style="7" bestFit="1" customWidth="1"/>
    <col min="10743" max="10933" width="9.140625" style="7"/>
    <col min="10934" max="10934" width="10.85546875" style="7" bestFit="1" customWidth="1"/>
    <col min="10935" max="10942" width="26" style="7" bestFit="1" customWidth="1"/>
    <col min="10943" max="10950" width="30.42578125" style="7" bestFit="1" customWidth="1"/>
    <col min="10951" max="10958" width="25.85546875" style="7" bestFit="1" customWidth="1"/>
    <col min="10959" max="10966" width="30.42578125" style="7" bestFit="1" customWidth="1"/>
    <col min="10967" max="10974" width="26.42578125" style="7" bestFit="1" customWidth="1"/>
    <col min="10975" max="10982" width="31.140625" style="7" bestFit="1" customWidth="1"/>
    <col min="10983" max="10990" width="26.42578125" style="7" bestFit="1" customWidth="1"/>
    <col min="10991" max="10998" width="31" style="7" bestFit="1" customWidth="1"/>
    <col min="10999" max="11189" width="9.140625" style="7"/>
    <col min="11190" max="11190" width="10.85546875" style="7" bestFit="1" customWidth="1"/>
    <col min="11191" max="11198" width="26" style="7" bestFit="1" customWidth="1"/>
    <col min="11199" max="11206" width="30.42578125" style="7" bestFit="1" customWidth="1"/>
    <col min="11207" max="11214" width="25.85546875" style="7" bestFit="1" customWidth="1"/>
    <col min="11215" max="11222" width="30.42578125" style="7" bestFit="1" customWidth="1"/>
    <col min="11223" max="11230" width="26.42578125" style="7" bestFit="1" customWidth="1"/>
    <col min="11231" max="11238" width="31.140625" style="7" bestFit="1" customWidth="1"/>
    <col min="11239" max="11246" width="26.42578125" style="7" bestFit="1" customWidth="1"/>
    <col min="11247" max="11254" width="31" style="7" bestFit="1" customWidth="1"/>
    <col min="11255" max="11445" width="9.140625" style="7"/>
    <col min="11446" max="11446" width="10.85546875" style="7" bestFit="1" customWidth="1"/>
    <col min="11447" max="11454" width="26" style="7" bestFit="1" customWidth="1"/>
    <col min="11455" max="11462" width="30.42578125" style="7" bestFit="1" customWidth="1"/>
    <col min="11463" max="11470" width="25.85546875" style="7" bestFit="1" customWidth="1"/>
    <col min="11471" max="11478" width="30.42578125" style="7" bestFit="1" customWidth="1"/>
    <col min="11479" max="11486" width="26.42578125" style="7" bestFit="1" customWidth="1"/>
    <col min="11487" max="11494" width="31.140625" style="7" bestFit="1" customWidth="1"/>
    <col min="11495" max="11502" width="26.42578125" style="7" bestFit="1" customWidth="1"/>
    <col min="11503" max="11510" width="31" style="7" bestFit="1" customWidth="1"/>
    <col min="11511" max="11701" width="9.140625" style="7"/>
    <col min="11702" max="11702" width="10.85546875" style="7" bestFit="1" customWidth="1"/>
    <col min="11703" max="11710" width="26" style="7" bestFit="1" customWidth="1"/>
    <col min="11711" max="11718" width="30.42578125" style="7" bestFit="1" customWidth="1"/>
    <col min="11719" max="11726" width="25.85546875" style="7" bestFit="1" customWidth="1"/>
    <col min="11727" max="11734" width="30.42578125" style="7" bestFit="1" customWidth="1"/>
    <col min="11735" max="11742" width="26.42578125" style="7" bestFit="1" customWidth="1"/>
    <col min="11743" max="11750" width="31.140625" style="7" bestFit="1" customWidth="1"/>
    <col min="11751" max="11758" width="26.42578125" style="7" bestFit="1" customWidth="1"/>
    <col min="11759" max="11766" width="31" style="7" bestFit="1" customWidth="1"/>
    <col min="11767" max="11957" width="9.140625" style="7"/>
    <col min="11958" max="11958" width="10.85546875" style="7" bestFit="1" customWidth="1"/>
    <col min="11959" max="11966" width="26" style="7" bestFit="1" customWidth="1"/>
    <col min="11967" max="11974" width="30.42578125" style="7" bestFit="1" customWidth="1"/>
    <col min="11975" max="11982" width="25.85546875" style="7" bestFit="1" customWidth="1"/>
    <col min="11983" max="11990" width="30.42578125" style="7" bestFit="1" customWidth="1"/>
    <col min="11991" max="11998" width="26.42578125" style="7" bestFit="1" customWidth="1"/>
    <col min="11999" max="12006" width="31.140625" style="7" bestFit="1" customWidth="1"/>
    <col min="12007" max="12014" width="26.42578125" style="7" bestFit="1" customWidth="1"/>
    <col min="12015" max="12022" width="31" style="7" bestFit="1" customWidth="1"/>
    <col min="12023" max="12213" width="9.140625" style="7"/>
    <col min="12214" max="12214" width="10.85546875" style="7" bestFit="1" customWidth="1"/>
    <col min="12215" max="12222" width="26" style="7" bestFit="1" customWidth="1"/>
    <col min="12223" max="12230" width="30.42578125" style="7" bestFit="1" customWidth="1"/>
    <col min="12231" max="12238" width="25.85546875" style="7" bestFit="1" customWidth="1"/>
    <col min="12239" max="12246" width="30.42578125" style="7" bestFit="1" customWidth="1"/>
    <col min="12247" max="12254" width="26.42578125" style="7" bestFit="1" customWidth="1"/>
    <col min="12255" max="12262" width="31.140625" style="7" bestFit="1" customWidth="1"/>
    <col min="12263" max="12270" width="26.42578125" style="7" bestFit="1" customWidth="1"/>
    <col min="12271" max="12278" width="31" style="7" bestFit="1" customWidth="1"/>
    <col min="12279" max="12469" width="9.140625" style="7"/>
    <col min="12470" max="12470" width="10.85546875" style="7" bestFit="1" customWidth="1"/>
    <col min="12471" max="12478" width="26" style="7" bestFit="1" customWidth="1"/>
    <col min="12479" max="12486" width="30.42578125" style="7" bestFit="1" customWidth="1"/>
    <col min="12487" max="12494" width="25.85546875" style="7" bestFit="1" customWidth="1"/>
    <col min="12495" max="12502" width="30.42578125" style="7" bestFit="1" customWidth="1"/>
    <col min="12503" max="12510" width="26.42578125" style="7" bestFit="1" customWidth="1"/>
    <col min="12511" max="12518" width="31.140625" style="7" bestFit="1" customWidth="1"/>
    <col min="12519" max="12526" width="26.42578125" style="7" bestFit="1" customWidth="1"/>
    <col min="12527" max="12534" width="31" style="7" bestFit="1" customWidth="1"/>
    <col min="12535" max="12725" width="9.140625" style="7"/>
    <col min="12726" max="12726" width="10.85546875" style="7" bestFit="1" customWidth="1"/>
    <col min="12727" max="12734" width="26" style="7" bestFit="1" customWidth="1"/>
    <col min="12735" max="12742" width="30.42578125" style="7" bestFit="1" customWidth="1"/>
    <col min="12743" max="12750" width="25.85546875" style="7" bestFit="1" customWidth="1"/>
    <col min="12751" max="12758" width="30.42578125" style="7" bestFit="1" customWidth="1"/>
    <col min="12759" max="12766" width="26.42578125" style="7" bestFit="1" customWidth="1"/>
    <col min="12767" max="12774" width="31.140625" style="7" bestFit="1" customWidth="1"/>
    <col min="12775" max="12782" width="26.42578125" style="7" bestFit="1" customWidth="1"/>
    <col min="12783" max="12790" width="31" style="7" bestFit="1" customWidth="1"/>
    <col min="12791" max="12981" width="9.140625" style="7"/>
    <col min="12982" max="12982" width="10.85546875" style="7" bestFit="1" customWidth="1"/>
    <col min="12983" max="12990" width="26" style="7" bestFit="1" customWidth="1"/>
    <col min="12991" max="12998" width="30.42578125" style="7" bestFit="1" customWidth="1"/>
    <col min="12999" max="13006" width="25.85546875" style="7" bestFit="1" customWidth="1"/>
    <col min="13007" max="13014" width="30.42578125" style="7" bestFit="1" customWidth="1"/>
    <col min="13015" max="13022" width="26.42578125" style="7" bestFit="1" customWidth="1"/>
    <col min="13023" max="13030" width="31.140625" style="7" bestFit="1" customWidth="1"/>
    <col min="13031" max="13038" width="26.42578125" style="7" bestFit="1" customWidth="1"/>
    <col min="13039" max="13046" width="31" style="7" bestFit="1" customWidth="1"/>
    <col min="13047" max="13237" width="9.140625" style="7"/>
    <col min="13238" max="13238" width="10.85546875" style="7" bestFit="1" customWidth="1"/>
    <col min="13239" max="13246" width="26" style="7" bestFit="1" customWidth="1"/>
    <col min="13247" max="13254" width="30.42578125" style="7" bestFit="1" customWidth="1"/>
    <col min="13255" max="13262" width="25.85546875" style="7" bestFit="1" customWidth="1"/>
    <col min="13263" max="13270" width="30.42578125" style="7" bestFit="1" customWidth="1"/>
    <col min="13271" max="13278" width="26.42578125" style="7" bestFit="1" customWidth="1"/>
    <col min="13279" max="13286" width="31.140625" style="7" bestFit="1" customWidth="1"/>
    <col min="13287" max="13294" width="26.42578125" style="7" bestFit="1" customWidth="1"/>
    <col min="13295" max="13302" width="31" style="7" bestFit="1" customWidth="1"/>
    <col min="13303" max="13493" width="9.140625" style="7"/>
    <col min="13494" max="13494" width="10.85546875" style="7" bestFit="1" customWidth="1"/>
    <col min="13495" max="13502" width="26" style="7" bestFit="1" customWidth="1"/>
    <col min="13503" max="13510" width="30.42578125" style="7" bestFit="1" customWidth="1"/>
    <col min="13511" max="13518" width="25.85546875" style="7" bestFit="1" customWidth="1"/>
    <col min="13519" max="13526" width="30.42578125" style="7" bestFit="1" customWidth="1"/>
    <col min="13527" max="13534" width="26.42578125" style="7" bestFit="1" customWidth="1"/>
    <col min="13535" max="13542" width="31.140625" style="7" bestFit="1" customWidth="1"/>
    <col min="13543" max="13550" width="26.42578125" style="7" bestFit="1" customWidth="1"/>
    <col min="13551" max="13558" width="31" style="7" bestFit="1" customWidth="1"/>
    <col min="13559" max="13749" width="9.140625" style="7"/>
    <col min="13750" max="13750" width="10.85546875" style="7" bestFit="1" customWidth="1"/>
    <col min="13751" max="13758" width="26" style="7" bestFit="1" customWidth="1"/>
    <col min="13759" max="13766" width="30.42578125" style="7" bestFit="1" customWidth="1"/>
    <col min="13767" max="13774" width="25.85546875" style="7" bestFit="1" customWidth="1"/>
    <col min="13775" max="13782" width="30.42578125" style="7" bestFit="1" customWidth="1"/>
    <col min="13783" max="13790" width="26.42578125" style="7" bestFit="1" customWidth="1"/>
    <col min="13791" max="13798" width="31.140625" style="7" bestFit="1" customWidth="1"/>
    <col min="13799" max="13806" width="26.42578125" style="7" bestFit="1" customWidth="1"/>
    <col min="13807" max="13814" width="31" style="7" bestFit="1" customWidth="1"/>
    <col min="13815" max="14005" width="9.140625" style="7"/>
    <col min="14006" max="14006" width="10.85546875" style="7" bestFit="1" customWidth="1"/>
    <col min="14007" max="14014" width="26" style="7" bestFit="1" customWidth="1"/>
    <col min="14015" max="14022" width="30.42578125" style="7" bestFit="1" customWidth="1"/>
    <col min="14023" max="14030" width="25.85546875" style="7" bestFit="1" customWidth="1"/>
    <col min="14031" max="14038" width="30.42578125" style="7" bestFit="1" customWidth="1"/>
    <col min="14039" max="14046" width="26.42578125" style="7" bestFit="1" customWidth="1"/>
    <col min="14047" max="14054" width="31.140625" style="7" bestFit="1" customWidth="1"/>
    <col min="14055" max="14062" width="26.42578125" style="7" bestFit="1" customWidth="1"/>
    <col min="14063" max="14070" width="31" style="7" bestFit="1" customWidth="1"/>
    <col min="14071" max="14261" width="9.140625" style="7"/>
    <col min="14262" max="14262" width="10.85546875" style="7" bestFit="1" customWidth="1"/>
    <col min="14263" max="14270" width="26" style="7" bestFit="1" customWidth="1"/>
    <col min="14271" max="14278" width="30.42578125" style="7" bestFit="1" customWidth="1"/>
    <col min="14279" max="14286" width="25.85546875" style="7" bestFit="1" customWidth="1"/>
    <col min="14287" max="14294" width="30.42578125" style="7" bestFit="1" customWidth="1"/>
    <col min="14295" max="14302" width="26.42578125" style="7" bestFit="1" customWidth="1"/>
    <col min="14303" max="14310" width="31.140625" style="7" bestFit="1" customWidth="1"/>
    <col min="14311" max="14318" width="26.42578125" style="7" bestFit="1" customWidth="1"/>
    <col min="14319" max="14326" width="31" style="7" bestFit="1" customWidth="1"/>
    <col min="14327" max="14517" width="9.140625" style="7"/>
    <col min="14518" max="14518" width="10.85546875" style="7" bestFit="1" customWidth="1"/>
    <col min="14519" max="14526" width="26" style="7" bestFit="1" customWidth="1"/>
    <col min="14527" max="14534" width="30.42578125" style="7" bestFit="1" customWidth="1"/>
    <col min="14535" max="14542" width="25.85546875" style="7" bestFit="1" customWidth="1"/>
    <col min="14543" max="14550" width="30.42578125" style="7" bestFit="1" customWidth="1"/>
    <col min="14551" max="14558" width="26.42578125" style="7" bestFit="1" customWidth="1"/>
    <col min="14559" max="14566" width="31.140625" style="7" bestFit="1" customWidth="1"/>
    <col min="14567" max="14574" width="26.42578125" style="7" bestFit="1" customWidth="1"/>
    <col min="14575" max="14582" width="31" style="7" bestFit="1" customWidth="1"/>
    <col min="14583" max="14773" width="9.140625" style="7"/>
    <col min="14774" max="14774" width="10.85546875" style="7" bestFit="1" customWidth="1"/>
    <col min="14775" max="14782" width="26" style="7" bestFit="1" customWidth="1"/>
    <col min="14783" max="14790" width="30.42578125" style="7" bestFit="1" customWidth="1"/>
    <col min="14791" max="14798" width="25.85546875" style="7" bestFit="1" customWidth="1"/>
    <col min="14799" max="14806" width="30.42578125" style="7" bestFit="1" customWidth="1"/>
    <col min="14807" max="14814" width="26.42578125" style="7" bestFit="1" customWidth="1"/>
    <col min="14815" max="14822" width="31.140625" style="7" bestFit="1" customWidth="1"/>
    <col min="14823" max="14830" width="26.42578125" style="7" bestFit="1" customWidth="1"/>
    <col min="14831" max="14838" width="31" style="7" bestFit="1" customWidth="1"/>
    <col min="14839" max="15029" width="9.140625" style="7"/>
    <col min="15030" max="15030" width="10.85546875" style="7" bestFit="1" customWidth="1"/>
    <col min="15031" max="15038" width="26" style="7" bestFit="1" customWidth="1"/>
    <col min="15039" max="15046" width="30.42578125" style="7" bestFit="1" customWidth="1"/>
    <col min="15047" max="15054" width="25.85546875" style="7" bestFit="1" customWidth="1"/>
    <col min="15055" max="15062" width="30.42578125" style="7" bestFit="1" customWidth="1"/>
    <col min="15063" max="15070" width="26.42578125" style="7" bestFit="1" customWidth="1"/>
    <col min="15071" max="15078" width="31.140625" style="7" bestFit="1" customWidth="1"/>
    <col min="15079" max="15086" width="26.42578125" style="7" bestFit="1" customWidth="1"/>
    <col min="15087" max="15094" width="31" style="7" bestFit="1" customWidth="1"/>
    <col min="15095" max="15285" width="9.140625" style="7"/>
    <col min="15286" max="15286" width="10.85546875" style="7" bestFit="1" customWidth="1"/>
    <col min="15287" max="15294" width="26" style="7" bestFit="1" customWidth="1"/>
    <col min="15295" max="15302" width="30.42578125" style="7" bestFit="1" customWidth="1"/>
    <col min="15303" max="15310" width="25.85546875" style="7" bestFit="1" customWidth="1"/>
    <col min="15311" max="15318" width="30.42578125" style="7" bestFit="1" customWidth="1"/>
    <col min="15319" max="15326" width="26.42578125" style="7" bestFit="1" customWidth="1"/>
    <col min="15327" max="15334" width="31.140625" style="7" bestFit="1" customWidth="1"/>
    <col min="15335" max="15342" width="26.42578125" style="7" bestFit="1" customWidth="1"/>
    <col min="15343" max="15350" width="31" style="7" bestFit="1" customWidth="1"/>
    <col min="15351" max="15541" width="9.140625" style="7"/>
    <col min="15542" max="15542" width="10.85546875" style="7" bestFit="1" customWidth="1"/>
    <col min="15543" max="15550" width="26" style="7" bestFit="1" customWidth="1"/>
    <col min="15551" max="15558" width="30.42578125" style="7" bestFit="1" customWidth="1"/>
    <col min="15559" max="15566" width="25.85546875" style="7" bestFit="1" customWidth="1"/>
    <col min="15567" max="15574" width="30.42578125" style="7" bestFit="1" customWidth="1"/>
    <col min="15575" max="15582" width="26.42578125" style="7" bestFit="1" customWidth="1"/>
    <col min="15583" max="15590" width="31.140625" style="7" bestFit="1" customWidth="1"/>
    <col min="15591" max="15598" width="26.42578125" style="7" bestFit="1" customWidth="1"/>
    <col min="15599" max="15606" width="31" style="7" bestFit="1" customWidth="1"/>
    <col min="15607" max="15797" width="9.140625" style="7"/>
    <col min="15798" max="15798" width="10.85546875" style="7" bestFit="1" customWidth="1"/>
    <col min="15799" max="15806" width="26" style="7" bestFit="1" customWidth="1"/>
    <col min="15807" max="15814" width="30.42578125" style="7" bestFit="1" customWidth="1"/>
    <col min="15815" max="15822" width="25.85546875" style="7" bestFit="1" customWidth="1"/>
    <col min="15823" max="15830" width="30.42578125" style="7" bestFit="1" customWidth="1"/>
    <col min="15831" max="15838" width="26.42578125" style="7" bestFit="1" customWidth="1"/>
    <col min="15839" max="15846" width="31.140625" style="7" bestFit="1" customWidth="1"/>
    <col min="15847" max="15854" width="26.42578125" style="7" bestFit="1" customWidth="1"/>
    <col min="15855" max="15862" width="31" style="7" bestFit="1" customWidth="1"/>
    <col min="15863" max="16053" width="9.140625" style="7"/>
    <col min="16054" max="16054" width="10.85546875" style="7" bestFit="1" customWidth="1"/>
    <col min="16055" max="16062" width="26" style="7" bestFit="1" customWidth="1"/>
    <col min="16063" max="16070" width="30.42578125" style="7" bestFit="1" customWidth="1"/>
    <col min="16071" max="16078" width="25.85546875" style="7" bestFit="1" customWidth="1"/>
    <col min="16079" max="16086" width="30.42578125" style="7" bestFit="1" customWidth="1"/>
    <col min="16087" max="16094" width="26.42578125" style="7" bestFit="1" customWidth="1"/>
    <col min="16095" max="16102" width="31.140625" style="7" bestFit="1" customWidth="1"/>
    <col min="16103" max="16110" width="26.42578125" style="7" bestFit="1" customWidth="1"/>
    <col min="16111" max="16118" width="31" style="7" bestFit="1" customWidth="1"/>
    <col min="16119" max="16371" width="9.140625" style="7"/>
    <col min="16372" max="16384" width="9.140625" style="7" customWidth="1"/>
  </cols>
  <sheetData>
    <row r="1" spans="2:12" x14ac:dyDescent="0.25">
      <c r="C1" s="7">
        <v>2026</v>
      </c>
      <c r="F1" s="7">
        <v>2025</v>
      </c>
      <c r="I1" s="7">
        <v>2024</v>
      </c>
      <c r="L1" s="7">
        <v>2023</v>
      </c>
    </row>
    <row r="2" spans="2:12" ht="15" x14ac:dyDescent="0.25">
      <c r="B2" s="76" t="s">
        <v>97</v>
      </c>
      <c r="C2" s="76" t="s">
        <v>98</v>
      </c>
      <c r="E2" s="76" t="s">
        <v>97</v>
      </c>
      <c r="F2" s="76" t="s">
        <v>98</v>
      </c>
      <c r="H2" s="76" t="s">
        <v>97</v>
      </c>
      <c r="I2" s="76" t="s">
        <v>98</v>
      </c>
      <c r="K2" s="76" t="s">
        <v>97</v>
      </c>
      <c r="L2" s="76" t="s">
        <v>98</v>
      </c>
    </row>
    <row r="3" spans="2:12" x14ac:dyDescent="0.25">
      <c r="B3" s="77" t="s">
        <v>82</v>
      </c>
      <c r="C3" s="98">
        <v>66300</v>
      </c>
      <c r="E3" s="77" t="s">
        <v>82</v>
      </c>
      <c r="F3" s="99">
        <v>55300</v>
      </c>
      <c r="H3" s="77" t="s">
        <v>82</v>
      </c>
      <c r="I3" s="98">
        <v>66100</v>
      </c>
      <c r="K3" s="77" t="s">
        <v>82</v>
      </c>
      <c r="L3" s="98">
        <v>50480</v>
      </c>
    </row>
    <row r="4" spans="2:12" x14ac:dyDescent="0.25">
      <c r="B4" s="77" t="s">
        <v>83</v>
      </c>
      <c r="C4" s="98">
        <v>78500</v>
      </c>
      <c r="E4" s="77" t="s">
        <v>83</v>
      </c>
      <c r="F4" s="98">
        <v>71200</v>
      </c>
      <c r="H4" s="77" t="s">
        <v>83</v>
      </c>
      <c r="I4" s="98">
        <v>70700</v>
      </c>
      <c r="K4" s="77" t="s">
        <v>83</v>
      </c>
      <c r="L4" s="98">
        <v>62400</v>
      </c>
    </row>
    <row r="5" spans="2:12" x14ac:dyDescent="0.25">
      <c r="B5" s="77" t="s">
        <v>84</v>
      </c>
      <c r="C5" s="98">
        <v>106000</v>
      </c>
      <c r="E5" s="77" t="s">
        <v>84</v>
      </c>
      <c r="F5" s="98">
        <v>101900</v>
      </c>
      <c r="H5" s="77" t="s">
        <v>84</v>
      </c>
      <c r="I5" s="98">
        <v>85900</v>
      </c>
      <c r="K5" s="77" t="s">
        <v>84</v>
      </c>
      <c r="L5" s="98">
        <v>84080</v>
      </c>
    </row>
    <row r="6" spans="2:12" x14ac:dyDescent="0.25">
      <c r="B6" s="77" t="s">
        <v>85</v>
      </c>
      <c r="C6" s="98">
        <v>78900</v>
      </c>
      <c r="E6" s="77" t="s">
        <v>85</v>
      </c>
      <c r="F6" s="98">
        <v>76100</v>
      </c>
      <c r="H6" s="77" t="s">
        <v>85</v>
      </c>
      <c r="I6" s="98">
        <v>68800</v>
      </c>
      <c r="K6" s="77" t="s">
        <v>85</v>
      </c>
      <c r="L6" s="98">
        <v>53040</v>
      </c>
    </row>
    <row r="7" spans="2:12" x14ac:dyDescent="0.25">
      <c r="B7" s="77" t="s">
        <v>86</v>
      </c>
      <c r="C7" s="98">
        <v>84100</v>
      </c>
      <c r="E7" s="77" t="s">
        <v>86</v>
      </c>
      <c r="F7" s="98">
        <v>81100</v>
      </c>
      <c r="H7" s="77" t="s">
        <v>86</v>
      </c>
      <c r="I7" s="98">
        <v>75400</v>
      </c>
      <c r="K7" s="77" t="s">
        <v>86</v>
      </c>
      <c r="L7" s="98">
        <v>56160</v>
      </c>
    </row>
    <row r="8" spans="2:12" x14ac:dyDescent="0.25">
      <c r="B8" s="77" t="s">
        <v>87</v>
      </c>
      <c r="C8" s="98">
        <v>83500</v>
      </c>
      <c r="E8" s="77" t="s">
        <v>87</v>
      </c>
      <c r="F8" s="98">
        <v>88400</v>
      </c>
      <c r="H8" s="77" t="s">
        <v>87</v>
      </c>
      <c r="I8" s="98">
        <v>83000</v>
      </c>
      <c r="K8" s="77" t="s">
        <v>87</v>
      </c>
      <c r="L8" s="98">
        <v>62320</v>
      </c>
    </row>
    <row r="9" spans="2:12" x14ac:dyDescent="0.25">
      <c r="B9" s="77" t="s">
        <v>88</v>
      </c>
      <c r="C9" s="98">
        <v>66300</v>
      </c>
      <c r="E9" s="77" t="s">
        <v>88</v>
      </c>
      <c r="F9" s="99">
        <v>66700</v>
      </c>
      <c r="H9" s="77" t="s">
        <v>88</v>
      </c>
      <c r="I9" s="98">
        <v>66100</v>
      </c>
      <c r="K9" s="77" t="s">
        <v>88</v>
      </c>
      <c r="L9" s="98">
        <v>50480</v>
      </c>
    </row>
    <row r="10" spans="2:12" x14ac:dyDescent="0.25">
      <c r="B10" s="77" t="s">
        <v>89</v>
      </c>
      <c r="C10" s="98">
        <v>79900</v>
      </c>
      <c r="E10" s="77" t="s">
        <v>89</v>
      </c>
      <c r="F10" s="98">
        <v>73800</v>
      </c>
      <c r="H10" s="77" t="s">
        <v>89</v>
      </c>
      <c r="I10" s="98">
        <v>68200</v>
      </c>
      <c r="K10" s="77" t="s">
        <v>89</v>
      </c>
      <c r="L10" s="98">
        <v>52560</v>
      </c>
    </row>
    <row r="11" spans="2:12" x14ac:dyDescent="0.25">
      <c r="B11" s="77" t="s">
        <v>90</v>
      </c>
      <c r="C11" s="98">
        <v>66300</v>
      </c>
      <c r="E11" s="77" t="s">
        <v>90</v>
      </c>
      <c r="F11" s="99">
        <v>67200</v>
      </c>
      <c r="H11" s="77" t="s">
        <v>90</v>
      </c>
      <c r="I11" s="98">
        <v>66100</v>
      </c>
      <c r="K11" s="77" t="s">
        <v>90</v>
      </c>
      <c r="L11" s="98">
        <v>51280</v>
      </c>
    </row>
    <row r="12" spans="2:12" x14ac:dyDescent="0.25">
      <c r="B12" s="77" t="s">
        <v>91</v>
      </c>
      <c r="C12" s="98">
        <v>112400</v>
      </c>
      <c r="E12" s="77" t="s">
        <v>91</v>
      </c>
      <c r="F12" s="98">
        <v>109600</v>
      </c>
      <c r="H12" s="77" t="s">
        <v>91</v>
      </c>
      <c r="I12" s="98">
        <v>101300</v>
      </c>
      <c r="K12" s="77" t="s">
        <v>91</v>
      </c>
      <c r="L12" s="98">
        <v>79200</v>
      </c>
    </row>
    <row r="13" spans="2:12" x14ac:dyDescent="0.25">
      <c r="B13" s="77" t="s">
        <v>92</v>
      </c>
      <c r="C13" s="98">
        <v>66300</v>
      </c>
      <c r="E13" s="77" t="s">
        <v>92</v>
      </c>
      <c r="F13" s="99">
        <v>66100</v>
      </c>
      <c r="H13" s="77" t="s">
        <v>92</v>
      </c>
      <c r="I13" s="98">
        <v>66100</v>
      </c>
      <c r="K13" s="77" t="s">
        <v>92</v>
      </c>
      <c r="L13" s="98">
        <v>50480</v>
      </c>
    </row>
    <row r="14" spans="2:12" x14ac:dyDescent="0.25">
      <c r="B14" s="77" t="s">
        <v>93</v>
      </c>
      <c r="C14" s="98">
        <v>92200</v>
      </c>
      <c r="E14" s="77" t="s">
        <v>93</v>
      </c>
      <c r="F14" s="98">
        <v>87300</v>
      </c>
      <c r="H14" s="77" t="s">
        <v>93</v>
      </c>
      <c r="I14" s="98">
        <v>85300</v>
      </c>
      <c r="K14" s="77" t="s">
        <v>93</v>
      </c>
      <c r="L14" s="98">
        <v>61360</v>
      </c>
    </row>
    <row r="15" spans="2:12" x14ac:dyDescent="0.25">
      <c r="B15" s="77" t="s">
        <v>94</v>
      </c>
      <c r="C15" s="98">
        <v>79300</v>
      </c>
      <c r="E15" s="77" t="s">
        <v>94</v>
      </c>
      <c r="F15" s="98">
        <v>76200</v>
      </c>
      <c r="H15" s="77" t="s">
        <v>94</v>
      </c>
      <c r="I15" s="98">
        <v>63900</v>
      </c>
      <c r="K15" s="77" t="s">
        <v>94</v>
      </c>
      <c r="L15" s="98">
        <v>56000</v>
      </c>
    </row>
    <row r="16" spans="2:12" ht="15" x14ac:dyDescent="0.25">
      <c r="C16" s="78"/>
    </row>
    <row r="17" spans="3:3" ht="15" x14ac:dyDescent="0.25">
      <c r="C17" s="78"/>
    </row>
    <row r="18" spans="3:3" ht="15" x14ac:dyDescent="0.25">
      <c r="C18" s="78"/>
    </row>
    <row r="19" spans="3:3" ht="15" x14ac:dyDescent="0.25">
      <c r="C19" s="78"/>
    </row>
    <row r="20" spans="3:3" ht="15" x14ac:dyDescent="0.25">
      <c r="C20" s="78"/>
    </row>
    <row r="21" spans="3:3" ht="15" x14ac:dyDescent="0.25">
      <c r="C21" s="78"/>
    </row>
    <row r="22" spans="3:3" ht="15" x14ac:dyDescent="0.25">
      <c r="C22" s="78"/>
    </row>
    <row r="23" spans="3:3" ht="15" x14ac:dyDescent="0.25">
      <c r="C23" s="78"/>
    </row>
    <row r="24" spans="3:3" ht="15" x14ac:dyDescent="0.25">
      <c r="C24" s="78"/>
    </row>
    <row r="25" spans="3:3" ht="15" x14ac:dyDescent="0.25">
      <c r="C25" s="78"/>
    </row>
    <row r="26" spans="3:3" ht="15" x14ac:dyDescent="0.25">
      <c r="C26" s="78"/>
    </row>
    <row r="27" spans="3:3" ht="15" x14ac:dyDescent="0.25">
      <c r="C27" s="78"/>
    </row>
    <row r="28" spans="3:3" ht="15" x14ac:dyDescent="0.25">
      <c r="C28" s="78"/>
    </row>
    <row r="29" spans="3:3" ht="15" x14ac:dyDescent="0.25">
      <c r="C29" s="78"/>
    </row>
    <row r="30" spans="3:3" ht="15" x14ac:dyDescent="0.25">
      <c r="C30" s="78"/>
    </row>
    <row r="31" spans="3:3" ht="15" x14ac:dyDescent="0.25">
      <c r="C31" s="78"/>
    </row>
    <row r="32" spans="3:3" ht="15" x14ac:dyDescent="0.25">
      <c r="C32" s="78"/>
    </row>
    <row r="33" spans="3:3" ht="15" x14ac:dyDescent="0.25">
      <c r="C33" s="78"/>
    </row>
    <row r="34" spans="3:3" ht="15" x14ac:dyDescent="0.25">
      <c r="C34" s="78"/>
    </row>
    <row r="35" spans="3:3" ht="15" x14ac:dyDescent="0.25">
      <c r="C35" s="78"/>
    </row>
    <row r="36" spans="3:3" ht="15" x14ac:dyDescent="0.25">
      <c r="C36" s="78"/>
    </row>
    <row r="37" spans="3:3" ht="15" x14ac:dyDescent="0.25">
      <c r="C37" s="78"/>
    </row>
    <row r="38" spans="3:3" ht="15" x14ac:dyDescent="0.25">
      <c r="C38" s="78"/>
    </row>
    <row r="39" spans="3:3" ht="15" x14ac:dyDescent="0.25">
      <c r="C39" s="78"/>
    </row>
    <row r="40" spans="3:3" ht="15" x14ac:dyDescent="0.25">
      <c r="C40" s="78"/>
    </row>
    <row r="41" spans="3:3" ht="15" x14ac:dyDescent="0.25">
      <c r="C41" s="78"/>
    </row>
    <row r="42" spans="3:3" ht="15" x14ac:dyDescent="0.25">
      <c r="C42" s="78"/>
    </row>
    <row r="43" spans="3:3" ht="15" x14ac:dyDescent="0.25">
      <c r="C43" s="78"/>
    </row>
    <row r="44" spans="3:3" ht="15" x14ac:dyDescent="0.25">
      <c r="C44" s="78"/>
    </row>
    <row r="45" spans="3:3" ht="15" x14ac:dyDescent="0.25">
      <c r="C45" s="78"/>
    </row>
    <row r="46" spans="3:3" ht="15" x14ac:dyDescent="0.25">
      <c r="C46" s="78"/>
    </row>
    <row r="47" spans="3:3" ht="15" x14ac:dyDescent="0.25">
      <c r="C47" s="78"/>
    </row>
    <row r="48" spans="3:3" ht="15" x14ac:dyDescent="0.25">
      <c r="C48" s="78"/>
    </row>
    <row r="49" spans="3:3" ht="15" x14ac:dyDescent="0.25">
      <c r="C49" s="78"/>
    </row>
    <row r="50" spans="3:3" ht="15" x14ac:dyDescent="0.25">
      <c r="C50" s="78"/>
    </row>
    <row r="51" spans="3:3" ht="15" x14ac:dyDescent="0.25">
      <c r="C51" s="78"/>
    </row>
    <row r="52" spans="3:3" ht="15" x14ac:dyDescent="0.25">
      <c r="C52" s="78"/>
    </row>
    <row r="53" spans="3:3" ht="15" x14ac:dyDescent="0.25">
      <c r="C53" s="78"/>
    </row>
    <row r="54" spans="3:3" ht="15" x14ac:dyDescent="0.25">
      <c r="C54" s="78"/>
    </row>
    <row r="55" spans="3:3" ht="15" x14ac:dyDescent="0.25">
      <c r="C55" s="78"/>
    </row>
    <row r="56" spans="3:3" ht="15" x14ac:dyDescent="0.25">
      <c r="C56" s="78"/>
    </row>
    <row r="57" spans="3:3" ht="15" x14ac:dyDescent="0.25">
      <c r="C57" s="78"/>
    </row>
    <row r="58" spans="3:3" ht="15" x14ac:dyDescent="0.25">
      <c r="C58" s="78"/>
    </row>
    <row r="59" spans="3:3" ht="15" x14ac:dyDescent="0.25">
      <c r="C59" s="78"/>
    </row>
    <row r="60" spans="3:3" ht="15" x14ac:dyDescent="0.25">
      <c r="C60" s="78"/>
    </row>
    <row r="61" spans="3:3" ht="15" x14ac:dyDescent="0.25">
      <c r="C61" s="78"/>
    </row>
    <row r="62" spans="3:3" ht="15" x14ac:dyDescent="0.25">
      <c r="C62" s="78"/>
    </row>
    <row r="63" spans="3:3" ht="15" x14ac:dyDescent="0.25">
      <c r="C63" s="78"/>
    </row>
    <row r="64" spans="3:3" ht="15" x14ac:dyDescent="0.25">
      <c r="C64" s="78"/>
    </row>
    <row r="65" spans="3:3" ht="15" x14ac:dyDescent="0.25">
      <c r="C65" s="78"/>
    </row>
    <row r="66" spans="3:3" ht="15" x14ac:dyDescent="0.25">
      <c r="C66" s="78"/>
    </row>
    <row r="67" spans="3:3" ht="15" x14ac:dyDescent="0.25">
      <c r="C67" s="78"/>
    </row>
    <row r="68" spans="3:3" ht="15" x14ac:dyDescent="0.25">
      <c r="C68" s="78"/>
    </row>
    <row r="69" spans="3:3" ht="15" x14ac:dyDescent="0.25">
      <c r="C69" s="78"/>
    </row>
    <row r="70" spans="3:3" ht="15" x14ac:dyDescent="0.25">
      <c r="C70" s="78"/>
    </row>
    <row r="71" spans="3:3" ht="15" x14ac:dyDescent="0.25">
      <c r="C71" s="78"/>
    </row>
    <row r="72" spans="3:3" ht="15" x14ac:dyDescent="0.25">
      <c r="C72" s="78"/>
    </row>
    <row r="73" spans="3:3" ht="15" x14ac:dyDescent="0.25">
      <c r="C73" s="78"/>
    </row>
    <row r="74" spans="3:3" ht="15" x14ac:dyDescent="0.25">
      <c r="C74" s="78"/>
    </row>
    <row r="75" spans="3:3" ht="15" x14ac:dyDescent="0.25">
      <c r="C75" s="78"/>
    </row>
    <row r="76" spans="3:3" ht="15" x14ac:dyDescent="0.25">
      <c r="C76" s="78"/>
    </row>
    <row r="77" spans="3:3" ht="15" x14ac:dyDescent="0.25">
      <c r="C77" s="78"/>
    </row>
    <row r="78" spans="3:3" ht="15" x14ac:dyDescent="0.25">
      <c r="C78" s="78"/>
    </row>
    <row r="79" spans="3:3" ht="15" x14ac:dyDescent="0.25">
      <c r="C79" s="78"/>
    </row>
    <row r="80" spans="3:3" ht="15" x14ac:dyDescent="0.25">
      <c r="C80" s="78"/>
    </row>
    <row r="81" spans="3:3" ht="15" x14ac:dyDescent="0.25">
      <c r="C81" s="78"/>
    </row>
    <row r="82" spans="3:3" ht="15" x14ac:dyDescent="0.25">
      <c r="C82" s="78"/>
    </row>
    <row r="83" spans="3:3" ht="15" x14ac:dyDescent="0.25">
      <c r="C83" s="78"/>
    </row>
    <row r="84" spans="3:3" ht="15" x14ac:dyDescent="0.25">
      <c r="C84" s="78"/>
    </row>
    <row r="85" spans="3:3" ht="15" x14ac:dyDescent="0.25">
      <c r="C85" s="78"/>
    </row>
    <row r="86" spans="3:3" ht="15" x14ac:dyDescent="0.25">
      <c r="C86" s="78"/>
    </row>
    <row r="87" spans="3:3" ht="15" x14ac:dyDescent="0.25">
      <c r="C87" s="78"/>
    </row>
    <row r="88" spans="3:3" ht="15" x14ac:dyDescent="0.25">
      <c r="C88" s="78"/>
    </row>
    <row r="89" spans="3:3" ht="15" x14ac:dyDescent="0.25">
      <c r="C89" s="78"/>
    </row>
    <row r="90" spans="3:3" ht="15" x14ac:dyDescent="0.25">
      <c r="C90" s="78"/>
    </row>
    <row r="91" spans="3:3" ht="15" x14ac:dyDescent="0.25">
      <c r="C91" s="78"/>
    </row>
    <row r="92" spans="3:3" ht="15" x14ac:dyDescent="0.25">
      <c r="C92" s="78"/>
    </row>
    <row r="93" spans="3:3" ht="15" x14ac:dyDescent="0.25">
      <c r="C93" s="78"/>
    </row>
    <row r="94" spans="3:3" ht="15" x14ac:dyDescent="0.25">
      <c r="C94" s="78"/>
    </row>
    <row r="95" spans="3:3" ht="15" x14ac:dyDescent="0.25">
      <c r="C95" s="78"/>
    </row>
    <row r="96" spans="3:3" ht="15" x14ac:dyDescent="0.25">
      <c r="C96" s="79"/>
    </row>
    <row r="97" spans="3:3" ht="15" x14ac:dyDescent="0.25">
      <c r="C97" s="79"/>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dc29a3c-e449-4aa0-aa20-ae518e8bf6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E1D84BF3789D4DA989DD9CEB381DCB" ma:contentTypeVersion="16" ma:contentTypeDescription="Create a new document." ma:contentTypeScope="" ma:versionID="a76b176172a3f9a63bbd9f6b95814805">
  <xsd:schema xmlns:xsd="http://www.w3.org/2001/XMLSchema" xmlns:xs="http://www.w3.org/2001/XMLSchema" xmlns:p="http://schemas.microsoft.com/office/2006/metadata/properties" xmlns:ns3="8dc29a3c-e449-4aa0-aa20-ae518e8bf64f" xmlns:ns4="670c4054-4be1-48cb-9365-77140a9c495d" targetNamespace="http://schemas.microsoft.com/office/2006/metadata/properties" ma:root="true" ma:fieldsID="24f8455742bff0e0458dd558e2860ae7" ns3:_="" ns4:_="">
    <xsd:import namespace="8dc29a3c-e449-4aa0-aa20-ae518e8bf64f"/>
    <xsd:import namespace="670c4054-4be1-48cb-9365-77140a9c495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Location"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c29a3c-e449-4aa0-aa20-ae518e8b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0c4054-4be1-48cb-9365-77140a9c495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78613-38A1-4DF1-9071-3FA0C3D0C198}">
  <ds:schemaRefs>
    <ds:schemaRef ds:uri="http://purl.org/dc/dcmitype/"/>
    <ds:schemaRef ds:uri="http://schemas.microsoft.com/office/2006/documentManagement/types"/>
    <ds:schemaRef ds:uri="http://schemas.microsoft.com/office/infopath/2007/PartnerControls"/>
    <ds:schemaRef ds:uri="http://purl.org/dc/elements/1.1/"/>
    <ds:schemaRef ds:uri="http://purl.org/dc/terms/"/>
    <ds:schemaRef ds:uri="670c4054-4be1-48cb-9365-77140a9c495d"/>
    <ds:schemaRef ds:uri="http://schemas.openxmlformats.org/package/2006/metadata/core-properties"/>
    <ds:schemaRef ds:uri="8dc29a3c-e449-4aa0-aa20-ae518e8bf64f"/>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918D3D1-81DD-4A57-AF0B-53C04113AC3C}">
  <ds:schemaRefs>
    <ds:schemaRef ds:uri="http://schemas.microsoft.com/sharepoint/v3/contenttype/forms"/>
  </ds:schemaRefs>
</ds:datastoreItem>
</file>

<file path=customXml/itemProps3.xml><?xml version="1.0" encoding="utf-8"?>
<ds:datastoreItem xmlns:ds="http://schemas.openxmlformats.org/officeDocument/2006/customXml" ds:itemID="{2D95FDC3-E1B6-467A-9496-8309D1684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c29a3c-e449-4aa0-aa20-ae518e8bf64f"/>
    <ds:schemaRef ds:uri="670c4054-4be1-48cb-9365-77140a9c49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Total Borrower(s) Income</vt:lpstr>
      <vt:lpstr>Borrower</vt:lpstr>
      <vt:lpstr>Coborrower or Spouse</vt:lpstr>
      <vt:lpstr>Dropdowns</vt:lpstr>
      <vt:lpstr>Income Calculation Guide</vt:lpstr>
      <vt:lpstr>Income Limits 2026</vt:lpstr>
      <vt:lpstr>Borrower!Print_Area</vt:lpstr>
      <vt:lpstr>'Coborrower or Spouse'!Print_Area</vt:lpstr>
      <vt:lpstr>'Total Borrower(s) Income'!Print_Area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Arizona IDA - Arizona Is Home - Income Worksheet</dc:title>
  <dc:subject>Arizona IDA - Arizona Is Home - Income Worksheet</dc:subject>
  <dc:creator>Arizona IDA</dc:creator>
  <cp:keywords/>
  <dc:description/>
  <cp:lastModifiedBy>Deaun Hampton</cp:lastModifiedBy>
  <cp:revision/>
  <dcterms:created xsi:type="dcterms:W3CDTF">2023-11-17T21:17:34Z</dcterms:created>
  <dcterms:modified xsi:type="dcterms:W3CDTF">2026-06-05T22:48:01Z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0x01010027E1D84BF3789D4DA989DD9CEB381DCB</vt:lpwstr>
  </property>
</Properties>
</file>